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13. 2710 КР 2025 линии 10кВ п.К" sheetId="1" r:id="rId1"/>
  </sheets>
  <definedNames>
    <definedName name="_xlnm.Print_Titles" localSheetId="0">'13. 2710 КР 2025 линии 10кВ п.К'!$26:$26</definedName>
    <definedName name="_xlnm.Print_Area" localSheetId="0">'13. 2710 КР 2025 линии 10кВ п.К'!$A$1:$P$276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P264" i="1" l="1"/>
  <c r="P265" i="1"/>
</calcChain>
</file>

<file path=xl/sharedStrings.xml><?xml version="1.0" encoding="utf-8"?>
<sst xmlns="http://schemas.openxmlformats.org/spreadsheetml/2006/main" count="985" uniqueCount="250">
  <si>
    <t/>
  </si>
  <si>
    <t>(наименование стройки)</t>
  </si>
  <si>
    <t>(наименование объекта капитального строительства)</t>
  </si>
  <si>
    <t>13. 2710 КР 2025 линии 10кВ п.Кривляк -Никулин 660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</si>
  <si>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</si>
  <si>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</si>
  <si>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</si>
  <si>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</si>
  <si>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</si>
  <si>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</si>
  <si>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</si>
  <si>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</si>
  <si>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</si>
  <si>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</si>
  <si>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</si>
  <si>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</si>
  <si>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</si>
  <si>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</si>
  <si>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</si>
  <si>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</si>
  <si>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</si>
  <si>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</si>
  <si>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</si>
  <si>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</si>
  <si>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</si>
  <si>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</si>
  <si>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</si>
  <si>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</si>
  <si>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</si>
  <si>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</si>
  <si>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</si>
  <si>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</si>
  <si>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</si>
  <si>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</si>
  <si>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</si>
  <si>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</si>
  <si>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</si>
  <si>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</si>
  <si>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Демонтажные работы</t>
  </si>
  <si>
    <t>3</t>
  </si>
  <si>
    <t>ГЭСН33-04-042-01</t>
  </si>
  <si>
    <t>Демонтаж опор ВЛ 0,38-10 кВ: без приставок одностоечных</t>
  </si>
  <si>
    <t>шт</t>
  </si>
  <si>
    <t>1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</si>
  <si>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</si>
  <si>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</si>
  <si>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</si>
  <si>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</si>
  <si>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</si>
  <si>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</si>
  <si>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</si>
  <si>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</si>
  <si>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</si>
  <si>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</si>
  <si>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</si>
  <si>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</si>
  <si>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</si>
  <si>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</si>
  <si>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</si>
  <si>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</si>
  <si>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</si>
  <si>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</si>
  <si>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Пр/812-027.0-3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</si>
  <si>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</si>
  <si>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</si>
  <si>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</si>
  <si>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</si>
  <si>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</si>
  <si>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4</t>
  </si>
  <si>
    <t>ГЭСН33-04-008-01</t>
  </si>
  <si>
    <t>Демонтаж неизолированных проводов ВЛ 0,38 кВ: с помощью механизмов при 20 опорах на км</t>
  </si>
  <si>
    <t>км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</si>
  <si>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</si>
  <si>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</si>
  <si>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1-100-36</t>
  </si>
  <si>
    <t>Средний разряд работы 3,6</t>
  </si>
  <si>
    <t>91.06.06-011</t>
  </si>
  <si>
    <t>Автогидроподъемники, высота подъема 12 м</t>
  </si>
  <si>
    <t>91.15.03-014</t>
  </si>
  <si>
    <t>Тракторы на пневмоколесном ходу, мощность 59 кВт (80 л.с.)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</si>
  <si>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</si>
  <si>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</si>
  <si>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</si>
  <si>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</si>
  <si>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</si>
  <si>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</si>
  <si>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</si>
  <si>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</si>
  <si>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</si>
  <si>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</si>
  <si>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</si>
  <si>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20.1.02.15-0011</t>
  </si>
  <si>
    <t>Соединитель алюминиевых и сталеалюминиевых проводов (СОАС) 062-3</t>
  </si>
  <si>
    <t>П,Н</t>
  </si>
  <si>
    <t>21.2.01.02</t>
  </si>
  <si>
    <t>Провода неизолированные для воздушных линий электропередач</t>
  </si>
  <si>
    <t>Монтажные работы</t>
  </si>
  <si>
    <t>6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</si>
  <si>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</si>
  <si>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</si>
  <si>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</si>
  <si>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</si>
  <si>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</si>
  <si>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</si>
  <si>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</si>
  <si>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</si>
  <si>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</si>
  <si>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</si>
  <si>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</si>
  <si>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</si>
  <si>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</si>
  <si>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</si>
  <si>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</si>
  <si>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</si>
  <si>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</si>
  <si>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</si>
  <si>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</si>
  <si>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</si>
  <si>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</si>
  <si>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</si>
  <si>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</si>
  <si>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</si>
  <si>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</si>
  <si>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</si>
  <si>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</si>
  <si>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</si>
  <si>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</si>
  <si>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</si>
  <si>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9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</si>
  <si>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</si>
  <si>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</si>
  <si>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</si>
  <si>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</si>
  <si>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</si>
  <si>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</si>
  <si>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</si>
  <si>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</si>
  <si>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</si>
  <si>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</si>
  <si>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</si>
  <si>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</si>
  <si>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</si>
  <si>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</si>
  <si>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</si>
  <si>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</si>
  <si>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</si>
  <si>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</si>
  <si>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14</t>
  </si>
  <si>
    <t>ГЭСНм08-02-305-02</t>
  </si>
  <si>
    <t>Крюк стенной: одинарный</t>
  </si>
  <si>
    <t>14.1</t>
  </si>
  <si>
    <t>421/пр_2020_п.75_пп.а</t>
  </si>
  <si>
    <t xml:space="preserve">Вспомогательные ненормируемые материальные ресурсы 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</si>
  <si>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</si>
  <si>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</si>
  <si>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</si>
  <si>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</si>
  <si>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</si>
  <si>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ТЦ_101_24_2456989756_12.09.2024_02_173</t>
  </si>
  <si>
    <t>Хомут припасовочный Х-42</t>
  </si>
  <si>
    <t>44</t>
  </si>
  <si>
    <t>ФСБЦ-20.1.02.01-0003</t>
  </si>
  <si>
    <t>Траверса ТМ-64</t>
  </si>
  <si>
    <t>47</t>
  </si>
  <si>
    <t>ФСБЦ-20.2.02.04-0005</t>
  </si>
  <si>
    <t>Колпачки полиэтиленовые универсальные К-7</t>
  </si>
  <si>
    <t>46</t>
  </si>
  <si>
    <t>ТЦ_103_24_2456986525_20.09.2024_02_169</t>
  </si>
  <si>
    <t>Изолятор ШС-20УО УХЛ1</t>
  </si>
  <si>
    <t>ФСБЦ-27.2.02.01-0004</t>
  </si>
  <si>
    <t>Изолятор ЛК-70/10-И-3ПС</t>
  </si>
  <si>
    <t>ФСБЦ-20.1.02.22-0005</t>
  </si>
  <si>
    <t>Ушко однолапчатое У1-7-16</t>
  </si>
  <si>
    <t>5</t>
  </si>
  <si>
    <t>ФСБЦ-20.1.02.14-1014</t>
  </si>
  <si>
    <t>Серьга СР-7-16</t>
  </si>
  <si>
    <t>7</t>
  </si>
  <si>
    <t>ФСБЦ-25.3.14.01-1606</t>
  </si>
  <si>
    <t>Скоба СК-7-1А</t>
  </si>
  <si>
    <t>8</t>
  </si>
  <si>
    <t>ФСБЦ-20.5.04.04-0002</t>
  </si>
  <si>
    <t>Зажим натяжной болтовый НБ-2-6А</t>
  </si>
  <si>
    <t>10</t>
  </si>
  <si>
    <t>ФСБЦ-22.2.02.20-0030</t>
  </si>
  <si>
    <t>Хомуты стальные припасовочные с прижимной пластиной размерами 170х60х12 мм, двумя гайками М16, ширина хомута 50 мм, длина хомута 1180 мм. Вес:1,2кг/шт.</t>
  </si>
  <si>
    <t>53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</si>
  <si>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</si>
  <si>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</si>
  <si>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</si>
  <si>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</si>
  <si>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</si>
  <si>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</si>
  <si>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</si>
  <si>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</si>
  <si>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</si>
  <si>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</si>
  <si>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</si>
  <si>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</si>
  <si>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</si>
  <si>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</si>
  <si>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</si>
  <si>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</si>
  <si>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</si>
  <si>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</si>
  <si>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</si>
  <si>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</si>
  <si>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</si>
  <si>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15</t>
  </si>
  <si>
    <t>ФСБЦ-21.2.01.01-0046</t>
  </si>
  <si>
    <t>Провод самонесущий изолированный СИП-3 1х35-35</t>
  </si>
  <si>
    <t>52</t>
  </si>
  <si>
    <t>ФСБЦ-20.1.02.23-1030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</si>
  <si>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35-50 мм2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</si>
  <si>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</si>
  <si>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</si>
  <si>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</si>
  <si>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</si>
  <si>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</si>
  <si>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</si>
  <si>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</si>
  <si>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</si>
  <si>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</si>
  <si>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</si>
  <si>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</si>
  <si>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</si>
  <si>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</si>
  <si>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</si>
  <si>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</si>
  <si>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</si>
  <si>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</si>
  <si>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</si>
  <si>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</si>
  <si>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</si>
  <si>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</si>
  <si>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</si>
  <si>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289,012264</t>
  </si>
  <si>
    <t xml:space="preserve">          Затраты труда машинистов</t>
  </si>
  <si>
    <t>88,1303352</t>
  </si>
  <si>
    <t>Итоги по смете:</t>
  </si>
  <si>
    <t>Всего</t>
  </si>
  <si>
    <t xml:space="preserve">     Индекс-дефлятор на год исполнения (2026г.) 1,05263</t>
  </si>
  <si>
    <t>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</si>
  <si>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</si>
  <si>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</si>
  <si>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</si>
  <si>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</si>
  <si>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</si>
  <si>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Модернизация участка воздушной линии 10кВ п. Кривляк - д. Никулино, протяженностью 660 м (2026 г.)</t>
  </si>
  <si>
    <t>ЛОКАЛЬНЫЙ СМЕТНЫЙ РАСЧЕТ (СМЕТА) № 13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</si>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</sst>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000"/>
    <numFmt numFmtId="167" formatCode="0.0000000"/>
    <numFmt numFmtId="168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168" fontId="3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09"/>
  <sheetViews>
    <sheetView tabSelected="1" view="pageBreakPreview" topLeftCell="A5" zoomScaleNormal="100" zoomScaleSheetLayoutView="100" workbookViewId="0">
      <selection activeCell="D16" sqref="D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9" width="51.85546875" style="3" hidden="1" customWidth="1"/>
    <col min="210" max="210" width="173" style="3" hidden="1" customWidth="1"/>
    <col min="211" max="212" width="51.85546875" style="3" hidden="1" customWidth="1"/>
    <col min="213" max="215" width="156" style="3" hidden="1" customWidth="1"/>
    <col min="216" max="216" width="84.28515625" style="3" hidden="1" customWidth="1"/>
    <col min="217" max="219" width="156" style="3" hidden="1" customWidth="1"/>
    <col min="220" max="220" width="84.28515625" style="3" hidden="1" customWidth="1"/>
    <col min="221" max="226" width="61.140625" style="3" hidden="1" customWidth="1"/>
    <col min="227" max="232" width="82" style="3" hidden="1" customWidth="1"/>
    <col min="233" max="238" width="61.140625" style="3" hidden="1" customWidth="1"/>
    <col min="239" max="244" width="82" style="3" hidden="1" customWidth="1"/>
    <col min="245" max="16384" width="9.140625" style="1"/>
  </cols>
  <sheetData>
    <row r="1" spans="1:196" customFormat="1" ht="15" x14ac:dyDescent="0.25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EJ1" s="6" t="s">
        <v>0</v>
      </c>
      <c r="EK1" s="6" t="s">
        <v>0</v>
      </c>
      <c r="EL1" s="6" t="s">
        <v>0</v>
      </c>
      <c r="EM1" s="6" t="s">
        <v>0</v>
      </c>
      <c r="EN1" s="6" t="s">
        <v>0</v>
      </c>
      <c r="EO1" s="6" t="s">
        <v>0</v>
      </c>
      <c r="EP1" s="6" t="s">
        <v>0</v>
      </c>
      <c r="EQ1" s="6" t="s">
        <v>0</v>
      </c>
      <c r="ER1" s="6" t="s">
        <v>0</v>
      </c>
      <c r="ES1" s="6" t="s">
        <v>0</v>
      </c>
      <c r="ET1" s="6" t="s">
        <v>0</v>
      </c>
      <c r="EU1" s="6" t="s">
        <v>0</v>
      </c>
      <c r="EV1" s="6" t="s">
        <v>0</v>
      </c>
      <c r="EW1" s="6" t="s">
        <v>0</v>
      </c>
      <c r="EX1" s="6" t="s">
        <v>0</v>
      </c>
      <c r="EY1" s="6" t="s">
        <v>0</v>
      </c>
    </row>
    <row r="2" spans="1:196" customFormat="1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96" customFormat="1" ht="6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96" customFormat="1" ht="15" x14ac:dyDescent="0.2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EZ4" s="6" t="s">
        <v>0</v>
      </c>
      <c r="FA4" s="6" t="s">
        <v>0</v>
      </c>
      <c r="FB4" s="6" t="s">
        <v>0</v>
      </c>
      <c r="FC4" s="6" t="s">
        <v>0</v>
      </c>
      <c r="FD4" s="6" t="s">
        <v>0</v>
      </c>
      <c r="FE4" s="6" t="s">
        <v>0</v>
      </c>
      <c r="FF4" s="6" t="s">
        <v>0</v>
      </c>
      <c r="FG4" s="6" t="s">
        <v>0</v>
      </c>
      <c r="FH4" s="6" t="s">
        <v>0</v>
      </c>
      <c r="FI4" s="6" t="s">
        <v>0</v>
      </c>
      <c r="FJ4" s="6" t="s">
        <v>0</v>
      </c>
      <c r="FK4" s="6" t="s">
        <v>0</v>
      </c>
      <c r="FL4" s="6" t="s">
        <v>0</v>
      </c>
      <c r="FM4" s="6" t="s">
        <v>0</v>
      </c>
      <c r="FN4" s="6" t="s">
        <v>0</v>
      </c>
      <c r="FO4" s="6" t="s">
        <v>0</v>
      </c>
    </row>
    <row r="5" spans="1:196" customFormat="1" ht="15" x14ac:dyDescent="0.25">
      <c r="A5" s="135" t="s">
        <v>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196" customFormat="1" ht="17.25" customHeight="1" x14ac:dyDescent="0.25">
      <c r="A6" s="137" t="s">
        <v>248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96" customFormat="1" ht="8.2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96" customFormat="1" ht="15" x14ac:dyDescent="0.25">
      <c r="A8" s="136" t="s">
        <v>247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FP8" s="6" t="s">
        <v>3</v>
      </c>
      <c r="FQ8" s="6" t="s">
        <v>0</v>
      </c>
      <c r="FR8" s="6" t="s">
        <v>0</v>
      </c>
      <c r="FS8" s="6" t="s">
        <v>0</v>
      </c>
      <c r="FT8" s="6" t="s">
        <v>0</v>
      </c>
      <c r="FU8" s="6" t="s">
        <v>0</v>
      </c>
      <c r="FV8" s="6" t="s">
        <v>0</v>
      </c>
      <c r="FW8" s="6" t="s">
        <v>0</v>
      </c>
      <c r="FX8" s="6" t="s">
        <v>0</v>
      </c>
      <c r="FY8" s="6" t="s">
        <v>0</v>
      </c>
      <c r="FZ8" s="6" t="s">
        <v>0</v>
      </c>
      <c r="GA8" s="6" t="s">
        <v>0</v>
      </c>
      <c r="GB8" s="6" t="s">
        <v>0</v>
      </c>
      <c r="GC8" s="6" t="s">
        <v>0</v>
      </c>
      <c r="GD8" s="6" t="s">
        <v>0</v>
      </c>
      <c r="GE8" s="6" t="s">
        <v>0</v>
      </c>
    </row>
    <row r="9" spans="1:196" customFormat="1" ht="11.25" customHeight="1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  <row r="10" spans="1:196" customFormat="1" ht="12" customHeight="1" x14ac:dyDescent="0.25">
      <c r="A10" s="5" t="s">
        <v>5</v>
      </c>
      <c r="B10" s="10" t="s">
        <v>6</v>
      </c>
      <c r="C10" s="4" t="s">
        <v>7</v>
      </c>
      <c r="D10" s="4"/>
      <c r="E10" s="4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96" customFormat="1" ht="15" x14ac:dyDescent="0.25">
      <c r="A11" s="5" t="s">
        <v>8</v>
      </c>
      <c r="B11" s="146"/>
      <c r="C11" s="146"/>
      <c r="D11" s="146"/>
      <c r="E11" s="146"/>
      <c r="F11" s="146"/>
      <c r="G11" s="11"/>
      <c r="H11" s="11"/>
      <c r="I11" s="11"/>
      <c r="J11" s="11"/>
      <c r="K11" s="11"/>
      <c r="L11" s="11"/>
      <c r="M11" s="11"/>
      <c r="N11" s="11"/>
      <c r="O11" s="11"/>
      <c r="P11" s="11"/>
      <c r="GF11" s="6" t="s">
        <v>0</v>
      </c>
      <c r="GG11" s="6" t="s">
        <v>0</v>
      </c>
      <c r="GH11" s="6" t="s">
        <v>0</v>
      </c>
      <c r="GI11" s="6" t="s">
        <v>0</v>
      </c>
      <c r="GJ11" s="6" t="s">
        <v>0</v>
      </c>
    </row>
    <row r="12" spans="1:196" customFormat="1" ht="10.5" customHeight="1" x14ac:dyDescent="0.25">
      <c r="A12" s="5"/>
      <c r="B12" s="147" t="s">
        <v>9</v>
      </c>
      <c r="C12" s="147"/>
      <c r="D12" s="147"/>
      <c r="E12" s="147"/>
      <c r="F12" s="147"/>
      <c r="G12" s="12"/>
      <c r="H12" s="12"/>
      <c r="I12" s="12"/>
      <c r="J12" s="12"/>
      <c r="K12" s="12"/>
      <c r="L12" s="12"/>
      <c r="M12" s="12"/>
      <c r="N12" s="12"/>
      <c r="O12" s="13"/>
      <c r="P12" s="12"/>
    </row>
    <row r="13" spans="1:196" customFormat="1" ht="9.75" customHeight="1" x14ac:dyDescent="0.25">
      <c r="A13" s="5"/>
      <c r="B13" s="5"/>
      <c r="C13" s="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2"/>
      <c r="P13" s="12"/>
    </row>
    <row r="14" spans="1:196" customFormat="1" ht="15" x14ac:dyDescent="0.25">
      <c r="A14" s="15" t="s">
        <v>10</v>
      </c>
      <c r="B14" s="16"/>
      <c r="C14" s="148" t="s">
        <v>11</v>
      </c>
      <c r="D14" s="148"/>
      <c r="E14" s="148"/>
      <c r="F14" s="148"/>
      <c r="G14" s="6"/>
      <c r="H14" s="6"/>
      <c r="I14" s="6"/>
      <c r="J14" s="6"/>
      <c r="K14" s="6"/>
      <c r="L14" s="6"/>
      <c r="M14" s="6"/>
      <c r="N14" s="6"/>
      <c r="O14" s="6"/>
      <c r="P14" s="6"/>
      <c r="GK14" s="6" t="s">
        <v>11</v>
      </c>
      <c r="GL14" s="6" t="s">
        <v>0</v>
      </c>
      <c r="GM14" s="6" t="s">
        <v>0</v>
      </c>
      <c r="GN14" s="6" t="s">
        <v>0</v>
      </c>
    </row>
    <row r="15" spans="1:196" customFormat="1" ht="9.75" customHeight="1" x14ac:dyDescent="0.25">
      <c r="A15" s="5"/>
      <c r="B15" s="16"/>
      <c r="C15" s="17"/>
      <c r="D15" s="18"/>
      <c r="E15" s="18"/>
      <c r="F15" s="18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96" customFormat="1" ht="12" customHeight="1" x14ac:dyDescent="0.25">
      <c r="A16" s="15" t="s">
        <v>12</v>
      </c>
      <c r="B16" s="16"/>
      <c r="C16" s="20"/>
      <c r="D16" s="21">
        <f>P265/1000</f>
        <v>1570.6723104</v>
      </c>
      <c r="E16" s="22" t="s">
        <v>13</v>
      </c>
      <c r="G16" s="16"/>
      <c r="H16" s="16"/>
      <c r="I16" s="16"/>
      <c r="J16" s="16"/>
      <c r="K16" s="16"/>
      <c r="L16" s="16"/>
      <c r="M16" s="16"/>
      <c r="N16" s="23"/>
      <c r="O16" s="23"/>
      <c r="P16" s="16"/>
    </row>
    <row r="17" spans="1:205" customFormat="1" ht="12" customHeight="1" x14ac:dyDescent="0.25">
      <c r="A17" s="5"/>
      <c r="B17" s="24" t="s">
        <v>14</v>
      </c>
      <c r="C17" s="25"/>
      <c r="D17" s="26"/>
      <c r="E17" s="22"/>
      <c r="G17" s="16"/>
    </row>
    <row r="18" spans="1:205" customFormat="1" ht="12" customHeight="1" x14ac:dyDescent="0.25">
      <c r="A18" s="5"/>
      <c r="B18" s="27" t="s">
        <v>15</v>
      </c>
      <c r="C18" s="20"/>
      <c r="D18" s="21">
        <v>1101.8900000000001</v>
      </c>
      <c r="E18" s="22" t="s">
        <v>13</v>
      </c>
      <c r="I18" s="16"/>
      <c r="K18" s="16" t="s">
        <v>16</v>
      </c>
      <c r="L18" s="16"/>
      <c r="M18" s="16"/>
      <c r="N18" s="28"/>
      <c r="O18" s="21">
        <v>184.51</v>
      </c>
      <c r="P18" s="22" t="s">
        <v>13</v>
      </c>
    </row>
    <row r="19" spans="1:205" customFormat="1" ht="12" customHeight="1" x14ac:dyDescent="0.25">
      <c r="A19" s="5"/>
      <c r="B19" s="27" t="s">
        <v>17</v>
      </c>
      <c r="C19" s="29"/>
      <c r="D19" s="30">
        <v>121.18</v>
      </c>
      <c r="E19" s="22" t="s">
        <v>13</v>
      </c>
      <c r="I19" s="16"/>
      <c r="K19" s="16" t="s">
        <v>18</v>
      </c>
      <c r="L19" s="16"/>
      <c r="M19" s="16"/>
      <c r="N19" s="28"/>
      <c r="O19" s="21">
        <v>62.44</v>
      </c>
      <c r="P19" s="22" t="s">
        <v>13</v>
      </c>
    </row>
    <row r="20" spans="1:205" customFormat="1" ht="12" customHeight="1" x14ac:dyDescent="0.25">
      <c r="A20" s="5"/>
      <c r="B20" s="27" t="s">
        <v>19</v>
      </c>
      <c r="C20" s="29"/>
      <c r="D20" s="30">
        <v>0</v>
      </c>
      <c r="E20" s="22" t="s">
        <v>13</v>
      </c>
      <c r="I20" s="16"/>
      <c r="K20" s="16" t="s">
        <v>20</v>
      </c>
      <c r="L20" s="16"/>
      <c r="M20" s="16"/>
      <c r="N20" s="31"/>
      <c r="O20" s="30">
        <v>289.01</v>
      </c>
      <c r="P20" s="32" t="s">
        <v>21</v>
      </c>
    </row>
    <row r="21" spans="1:205" customFormat="1" ht="12" customHeight="1" x14ac:dyDescent="0.25">
      <c r="A21" s="5"/>
      <c r="B21" s="27" t="s">
        <v>22</v>
      </c>
      <c r="C21" s="29"/>
      <c r="D21" s="21">
        <v>0</v>
      </c>
      <c r="E21" s="22" t="s">
        <v>13</v>
      </c>
      <c r="I21" s="16"/>
      <c r="K21" s="16" t="s">
        <v>23</v>
      </c>
      <c r="L21" s="16"/>
      <c r="M21" s="16"/>
      <c r="N21" s="31"/>
      <c r="O21" s="30">
        <v>88.13</v>
      </c>
      <c r="P21" s="32" t="s">
        <v>21</v>
      </c>
    </row>
    <row r="22" spans="1:205" customFormat="1" ht="9.75" customHeight="1" x14ac:dyDescent="0.25">
      <c r="A22" s="5"/>
      <c r="B22" s="16"/>
      <c r="D22" s="33"/>
      <c r="E22" s="22"/>
      <c r="H22" s="16"/>
      <c r="I22" s="16"/>
      <c r="J22" s="16"/>
      <c r="K22" s="16"/>
      <c r="L22" s="16"/>
      <c r="M22" s="16"/>
      <c r="N22" s="19"/>
      <c r="O22" s="19"/>
      <c r="P22" s="16"/>
    </row>
    <row r="23" spans="1:205" customFormat="1" ht="11.25" customHeight="1" x14ac:dyDescent="0.25">
      <c r="A23" s="149" t="s">
        <v>24</v>
      </c>
      <c r="B23" s="150" t="s">
        <v>25</v>
      </c>
      <c r="C23" s="151" t="s">
        <v>26</v>
      </c>
      <c r="D23" s="152"/>
      <c r="E23" s="152"/>
      <c r="F23" s="152"/>
      <c r="G23" s="153"/>
      <c r="H23" s="150" t="s">
        <v>27</v>
      </c>
      <c r="I23" s="150" t="s">
        <v>28</v>
      </c>
      <c r="J23" s="150"/>
      <c r="K23" s="150"/>
      <c r="L23" s="151" t="s">
        <v>29</v>
      </c>
      <c r="M23" s="152"/>
      <c r="N23" s="152"/>
      <c r="O23" s="152"/>
      <c r="P23" s="153"/>
    </row>
    <row r="24" spans="1:205" customFormat="1" ht="11.25" customHeight="1" x14ac:dyDescent="0.25">
      <c r="A24" s="149"/>
      <c r="B24" s="150"/>
      <c r="C24" s="154"/>
      <c r="D24" s="155"/>
      <c r="E24" s="155"/>
      <c r="F24" s="155"/>
      <c r="G24" s="156"/>
      <c r="H24" s="150"/>
      <c r="I24" s="150"/>
      <c r="J24" s="150"/>
      <c r="K24" s="150"/>
      <c r="L24" s="157"/>
      <c r="M24" s="158"/>
      <c r="N24" s="158"/>
      <c r="O24" s="158"/>
      <c r="P24" s="159"/>
    </row>
    <row r="25" spans="1:205" customFormat="1" ht="54" customHeight="1" x14ac:dyDescent="0.25">
      <c r="A25" s="149"/>
      <c r="B25" s="150"/>
      <c r="C25" s="157"/>
      <c r="D25" s="158"/>
      <c r="E25" s="158"/>
      <c r="F25" s="158"/>
      <c r="G25" s="159"/>
      <c r="H25" s="150"/>
      <c r="I25" s="34" t="s">
        <v>30</v>
      </c>
      <c r="J25" s="34" t="s">
        <v>31</v>
      </c>
      <c r="K25" s="34" t="s">
        <v>32</v>
      </c>
      <c r="L25" s="34" t="s">
        <v>33</v>
      </c>
      <c r="M25" s="34" t="s">
        <v>34</v>
      </c>
      <c r="N25" s="34" t="s">
        <v>35</v>
      </c>
      <c r="O25" s="34" t="s">
        <v>31</v>
      </c>
      <c r="P25" s="34" t="s">
        <v>36</v>
      </c>
    </row>
    <row r="26" spans="1:205" customFormat="1" ht="13.5" customHeight="1" x14ac:dyDescent="0.25">
      <c r="A26" s="35">
        <v>1</v>
      </c>
      <c r="B26" s="36">
        <v>2</v>
      </c>
      <c r="C26" s="138">
        <v>3</v>
      </c>
      <c r="D26" s="139"/>
      <c r="E26" s="139"/>
      <c r="F26" s="139"/>
      <c r="G26" s="140"/>
      <c r="H26" s="36">
        <v>4</v>
      </c>
      <c r="I26" s="36">
        <v>5</v>
      </c>
      <c r="J26" s="36">
        <v>6</v>
      </c>
      <c r="K26" s="36">
        <v>7</v>
      </c>
      <c r="L26" s="36">
        <v>8</v>
      </c>
      <c r="M26" s="36">
        <v>9</v>
      </c>
      <c r="N26" s="36">
        <v>10</v>
      </c>
      <c r="O26" s="36">
        <v>11</v>
      </c>
      <c r="P26" s="36">
        <v>12</v>
      </c>
    </row>
    <row r="27" spans="1:205" customFormat="1" ht="15" x14ac:dyDescent="0.25">
      <c r="A27" s="141" t="s">
        <v>37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3"/>
      <c r="GO27" s="37" t="s">
        <v>37</v>
      </c>
    </row>
    <row r="28" spans="1:205" customFormat="1" ht="15" x14ac:dyDescent="0.25">
      <c r="A28" s="141" t="s">
        <v>38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3"/>
      <c r="GO28" s="37"/>
      <c r="GP28" s="37" t="s">
        <v>38</v>
      </c>
    </row>
    <row r="29" spans="1:205" customFormat="1" ht="15" x14ac:dyDescent="0.25">
      <c r="A29" s="38" t="s">
        <v>39</v>
      </c>
      <c r="B29" s="39" t="s">
        <v>40</v>
      </c>
      <c r="C29" s="144" t="s">
        <v>41</v>
      </c>
      <c r="D29" s="144"/>
      <c r="E29" s="144"/>
      <c r="F29" s="144"/>
      <c r="G29" s="144"/>
      <c r="H29" s="40" t="s">
        <v>42</v>
      </c>
      <c r="I29" s="41">
        <v>10</v>
      </c>
      <c r="J29" s="42">
        <v>1</v>
      </c>
      <c r="K29" s="42">
        <v>10</v>
      </c>
      <c r="L29" s="43"/>
      <c r="M29" s="41"/>
      <c r="N29" s="44"/>
      <c r="O29" s="41"/>
      <c r="P29" s="45"/>
      <c r="GO29" s="37"/>
      <c r="GP29" s="37"/>
      <c r="GQ29" s="37" t="s">
        <v>41</v>
      </c>
      <c r="GR29" s="37" t="s">
        <v>0</v>
      </c>
      <c r="GS29" s="37" t="s">
        <v>0</v>
      </c>
      <c r="GT29" s="37" t="s">
        <v>0</v>
      </c>
      <c r="GU29" s="37" t="s">
        <v>0</v>
      </c>
    </row>
    <row r="30" spans="1:205" customFormat="1" ht="15" x14ac:dyDescent="0.25">
      <c r="A30" s="46"/>
      <c r="B30" s="47" t="s">
        <v>43</v>
      </c>
      <c r="C30" s="145" t="s">
        <v>44</v>
      </c>
      <c r="D30" s="145"/>
      <c r="E30" s="145"/>
      <c r="F30" s="145"/>
      <c r="G30" s="145"/>
      <c r="H30" s="48" t="s">
        <v>45</v>
      </c>
      <c r="I30" s="49"/>
      <c r="J30" s="49"/>
      <c r="K30" s="50">
        <v>8.1</v>
      </c>
      <c r="L30" s="51"/>
      <c r="M30" s="49"/>
      <c r="N30" s="51"/>
      <c r="O30" s="49"/>
      <c r="P30" s="52">
        <v>5061.45</v>
      </c>
      <c r="GO30" s="37"/>
      <c r="GP30" s="37"/>
      <c r="GQ30" s="37"/>
      <c r="GR30" s="37"/>
      <c r="GS30" s="37"/>
      <c r="GT30" s="37"/>
      <c r="GU30" s="37"/>
      <c r="GV30" s="6" t="s">
        <v>44</v>
      </c>
    </row>
    <row r="31" spans="1:205" customFormat="1" ht="15" x14ac:dyDescent="0.25">
      <c r="A31" s="53"/>
      <c r="B31" s="47" t="s">
        <v>46</v>
      </c>
      <c r="C31" s="145" t="s">
        <v>47</v>
      </c>
      <c r="D31" s="145"/>
      <c r="E31" s="145"/>
      <c r="F31" s="145"/>
      <c r="G31" s="145"/>
      <c r="H31" s="48" t="s">
        <v>45</v>
      </c>
      <c r="I31" s="54">
        <v>0.81</v>
      </c>
      <c r="J31" s="49"/>
      <c r="K31" s="50">
        <v>8.1</v>
      </c>
      <c r="L31" s="55"/>
      <c r="M31" s="56"/>
      <c r="N31" s="57">
        <v>624.87</v>
      </c>
      <c r="O31" s="49"/>
      <c r="P31" s="52">
        <v>5061.45</v>
      </c>
      <c r="Q31" s="58"/>
      <c r="R31" s="58"/>
      <c r="GO31" s="37"/>
      <c r="GP31" s="37"/>
      <c r="GQ31" s="37"/>
      <c r="GR31" s="37"/>
      <c r="GS31" s="37"/>
      <c r="GT31" s="37"/>
      <c r="GU31" s="37"/>
      <c r="GV31" s="6"/>
      <c r="GW31" s="6" t="s">
        <v>47</v>
      </c>
    </row>
    <row r="32" spans="1:205" customFormat="1" ht="15" x14ac:dyDescent="0.25">
      <c r="A32" s="46"/>
      <c r="B32" s="47" t="s">
        <v>48</v>
      </c>
      <c r="C32" s="145" t="s">
        <v>49</v>
      </c>
      <c r="D32" s="145"/>
      <c r="E32" s="145"/>
      <c r="F32" s="145"/>
      <c r="G32" s="145"/>
      <c r="H32" s="48"/>
      <c r="I32" s="49"/>
      <c r="J32" s="49"/>
      <c r="K32" s="49"/>
      <c r="L32" s="51"/>
      <c r="M32" s="49"/>
      <c r="N32" s="51"/>
      <c r="O32" s="49"/>
      <c r="P32" s="52">
        <v>14822.07</v>
      </c>
      <c r="GO32" s="37"/>
      <c r="GP32" s="37"/>
      <c r="GQ32" s="37"/>
      <c r="GR32" s="37"/>
      <c r="GS32" s="37"/>
      <c r="GT32" s="37"/>
      <c r="GU32" s="37"/>
      <c r="GV32" s="6" t="s">
        <v>49</v>
      </c>
      <c r="GW32" s="6"/>
    </row>
    <row r="33" spans="1:210" customFormat="1" ht="15" x14ac:dyDescent="0.25">
      <c r="A33" s="46"/>
      <c r="B33" s="47"/>
      <c r="C33" s="145" t="s">
        <v>50</v>
      </c>
      <c r="D33" s="145"/>
      <c r="E33" s="145"/>
      <c r="F33" s="145"/>
      <c r="G33" s="145"/>
      <c r="H33" s="48" t="s">
        <v>45</v>
      </c>
      <c r="I33" s="49"/>
      <c r="J33" s="49"/>
      <c r="K33" s="50">
        <v>4.8</v>
      </c>
      <c r="L33" s="51"/>
      <c r="M33" s="49"/>
      <c r="N33" s="51"/>
      <c r="O33" s="49"/>
      <c r="P33" s="52">
        <v>3611.89</v>
      </c>
      <c r="GO33" s="37"/>
      <c r="GP33" s="37"/>
      <c r="GQ33" s="37"/>
      <c r="GR33" s="37"/>
      <c r="GS33" s="37"/>
      <c r="GT33" s="37"/>
      <c r="GU33" s="37"/>
      <c r="GV33" s="6" t="s">
        <v>50</v>
      </c>
      <c r="GW33" s="6"/>
    </row>
    <row r="34" spans="1:210" customFormat="1" ht="23.25" x14ac:dyDescent="0.25">
      <c r="A34" s="53"/>
      <c r="B34" s="47" t="s">
        <v>51</v>
      </c>
      <c r="C34" s="145" t="s">
        <v>52</v>
      </c>
      <c r="D34" s="145"/>
      <c r="E34" s="145"/>
      <c r="F34" s="145"/>
      <c r="G34" s="145"/>
      <c r="H34" s="48" t="s">
        <v>53</v>
      </c>
      <c r="I34" s="54">
        <v>0.44</v>
      </c>
      <c r="J34" s="49"/>
      <c r="K34" s="50">
        <v>4.4000000000000004</v>
      </c>
      <c r="L34" s="59">
        <v>2088.77</v>
      </c>
      <c r="M34" s="60">
        <v>1.58</v>
      </c>
      <c r="N34" s="57">
        <v>3300.26</v>
      </c>
      <c r="O34" s="49"/>
      <c r="P34" s="52">
        <v>14521.14</v>
      </c>
      <c r="Q34" s="58"/>
      <c r="R34" s="58"/>
      <c r="GO34" s="37"/>
      <c r="GP34" s="37"/>
      <c r="GQ34" s="37"/>
      <c r="GR34" s="37"/>
      <c r="GS34" s="37"/>
      <c r="GT34" s="37"/>
      <c r="GU34" s="37"/>
      <c r="GV34" s="6"/>
      <c r="GW34" s="6" t="s">
        <v>52</v>
      </c>
    </row>
    <row r="35" spans="1:210" customFormat="1" ht="15" x14ac:dyDescent="0.25">
      <c r="A35" s="61"/>
      <c r="B35" s="47" t="s">
        <v>54</v>
      </c>
      <c r="C35" s="145" t="s">
        <v>55</v>
      </c>
      <c r="D35" s="145"/>
      <c r="E35" s="145"/>
      <c r="F35" s="145"/>
      <c r="G35" s="145"/>
      <c r="H35" s="48" t="s">
        <v>45</v>
      </c>
      <c r="I35" s="54">
        <v>0.44</v>
      </c>
      <c r="J35" s="49"/>
      <c r="K35" s="50">
        <v>4.4000000000000004</v>
      </c>
      <c r="L35" s="51"/>
      <c r="M35" s="49"/>
      <c r="N35" s="62">
        <v>760.71</v>
      </c>
      <c r="O35" s="49"/>
      <c r="P35" s="52">
        <v>3347.12</v>
      </c>
      <c r="GO35" s="37"/>
      <c r="GP35" s="37"/>
      <c r="GQ35" s="37"/>
      <c r="GR35" s="37"/>
      <c r="GS35" s="37"/>
      <c r="GT35" s="37"/>
      <c r="GU35" s="37"/>
      <c r="GV35" s="6"/>
      <c r="GW35" s="6"/>
      <c r="GX35" s="6" t="s">
        <v>55</v>
      </c>
    </row>
    <row r="36" spans="1:210" customFormat="1" ht="15" x14ac:dyDescent="0.25">
      <c r="A36" s="53"/>
      <c r="B36" s="47" t="s">
        <v>56</v>
      </c>
      <c r="C36" s="145" t="s">
        <v>57</v>
      </c>
      <c r="D36" s="145"/>
      <c r="E36" s="145"/>
      <c r="F36" s="145"/>
      <c r="G36" s="145"/>
      <c r="H36" s="48" t="s">
        <v>53</v>
      </c>
      <c r="I36" s="54">
        <v>0.04</v>
      </c>
      <c r="J36" s="49"/>
      <c r="K36" s="50">
        <v>0.4</v>
      </c>
      <c r="L36" s="55"/>
      <c r="M36" s="56"/>
      <c r="N36" s="57">
        <v>752.32</v>
      </c>
      <c r="O36" s="49"/>
      <c r="P36" s="52">
        <v>300.93</v>
      </c>
      <c r="Q36" s="58"/>
      <c r="R36" s="58"/>
      <c r="GO36" s="37"/>
      <c r="GP36" s="37"/>
      <c r="GQ36" s="37"/>
      <c r="GR36" s="37"/>
      <c r="GS36" s="37"/>
      <c r="GT36" s="37"/>
      <c r="GU36" s="37"/>
      <c r="GV36" s="6"/>
      <c r="GW36" s="6" t="s">
        <v>57</v>
      </c>
      <c r="GX36" s="6"/>
    </row>
    <row r="37" spans="1:210" customFormat="1" ht="15" x14ac:dyDescent="0.25">
      <c r="A37" s="61"/>
      <c r="B37" s="47" t="s">
        <v>58</v>
      </c>
      <c r="C37" s="145" t="s">
        <v>59</v>
      </c>
      <c r="D37" s="145"/>
      <c r="E37" s="145"/>
      <c r="F37" s="145"/>
      <c r="G37" s="145"/>
      <c r="H37" s="48" t="s">
        <v>45</v>
      </c>
      <c r="I37" s="54">
        <v>0.04</v>
      </c>
      <c r="J37" s="49"/>
      <c r="K37" s="50">
        <v>0.4</v>
      </c>
      <c r="L37" s="51"/>
      <c r="M37" s="49"/>
      <c r="N37" s="62">
        <v>661.92</v>
      </c>
      <c r="O37" s="49"/>
      <c r="P37" s="63">
        <v>264.77</v>
      </c>
      <c r="GO37" s="37"/>
      <c r="GP37" s="37"/>
      <c r="GQ37" s="37"/>
      <c r="GR37" s="37"/>
      <c r="GS37" s="37"/>
      <c r="GT37" s="37"/>
      <c r="GU37" s="37"/>
      <c r="GV37" s="6"/>
      <c r="GW37" s="6"/>
      <c r="GX37" s="6" t="s">
        <v>59</v>
      </c>
    </row>
    <row r="38" spans="1:210" customFormat="1" ht="15" x14ac:dyDescent="0.25">
      <c r="A38" s="64"/>
      <c r="B38" s="65"/>
      <c r="C38" s="160" t="s">
        <v>60</v>
      </c>
      <c r="D38" s="160"/>
      <c r="E38" s="160"/>
      <c r="F38" s="160"/>
      <c r="G38" s="160"/>
      <c r="H38" s="40"/>
      <c r="I38" s="41"/>
      <c r="J38" s="41"/>
      <c r="K38" s="41"/>
      <c r="L38" s="43"/>
      <c r="M38" s="41"/>
      <c r="N38" s="66"/>
      <c r="O38" s="41"/>
      <c r="P38" s="67">
        <v>23495.41</v>
      </c>
      <c r="Q38" s="58"/>
      <c r="R38" s="58"/>
      <c r="GO38" s="37"/>
      <c r="GP38" s="37"/>
      <c r="GQ38" s="37"/>
      <c r="GR38" s="37"/>
      <c r="GS38" s="37"/>
      <c r="GT38" s="37"/>
      <c r="GU38" s="37"/>
      <c r="GV38" s="6"/>
      <c r="GW38" s="6"/>
      <c r="GX38" s="6"/>
      <c r="GY38" s="37" t="s">
        <v>60</v>
      </c>
    </row>
    <row r="39" spans="1:210" customFormat="1" ht="15" x14ac:dyDescent="0.25">
      <c r="A39" s="61"/>
      <c r="B39" s="47"/>
      <c r="C39" s="145" t="s">
        <v>61</v>
      </c>
      <c r="D39" s="145"/>
      <c r="E39" s="145"/>
      <c r="F39" s="145"/>
      <c r="G39" s="145"/>
      <c r="H39" s="48"/>
      <c r="I39" s="49"/>
      <c r="J39" s="49"/>
      <c r="K39" s="49"/>
      <c r="L39" s="51"/>
      <c r="M39" s="49"/>
      <c r="N39" s="51"/>
      <c r="O39" s="49"/>
      <c r="P39" s="52">
        <v>8673.34</v>
      </c>
      <c r="GO39" s="37"/>
      <c r="GP39" s="37"/>
      <c r="GQ39" s="37"/>
      <c r="GR39" s="37"/>
      <c r="GS39" s="37"/>
      <c r="GT39" s="37"/>
      <c r="GU39" s="37"/>
      <c r="GV39" s="6"/>
      <c r="GW39" s="6"/>
      <c r="GX39" s="6"/>
      <c r="GY39" s="37"/>
      <c r="GZ39" s="6" t="s">
        <v>61</v>
      </c>
    </row>
    <row r="40" spans="1:210" customFormat="1" ht="15" x14ac:dyDescent="0.25">
      <c r="A40" s="61"/>
      <c r="B40" s="47" t="s">
        <v>62</v>
      </c>
      <c r="C40" s="145" t="s">
        <v>63</v>
      </c>
      <c r="D40" s="145"/>
      <c r="E40" s="145"/>
      <c r="F40" s="145"/>
      <c r="G40" s="145"/>
      <c r="H40" s="48" t="s">
        <v>64</v>
      </c>
      <c r="I40" s="68">
        <v>104</v>
      </c>
      <c r="J40" s="49"/>
      <c r="K40" s="68">
        <v>104</v>
      </c>
      <c r="L40" s="51"/>
      <c r="M40" s="49"/>
      <c r="N40" s="51"/>
      <c r="O40" s="49"/>
      <c r="P40" s="52">
        <v>9020.27</v>
      </c>
      <c r="GO40" s="37"/>
      <c r="GP40" s="37"/>
      <c r="GQ40" s="37"/>
      <c r="GR40" s="37"/>
      <c r="GS40" s="37"/>
      <c r="GT40" s="37"/>
      <c r="GU40" s="37"/>
      <c r="GV40" s="6"/>
      <c r="GW40" s="6"/>
      <c r="GX40" s="6"/>
      <c r="GY40" s="37"/>
      <c r="GZ40" s="6" t="s">
        <v>63</v>
      </c>
    </row>
    <row r="41" spans="1:210" customFormat="1" ht="22.5" x14ac:dyDescent="0.25">
      <c r="A41" s="61"/>
      <c r="B41" s="47" t="s">
        <v>65</v>
      </c>
      <c r="C41" s="145" t="s">
        <v>66</v>
      </c>
      <c r="D41" s="145"/>
      <c r="E41" s="145"/>
      <c r="F41" s="145"/>
      <c r="G41" s="145"/>
      <c r="H41" s="48" t="s">
        <v>64</v>
      </c>
      <c r="I41" s="68">
        <v>60</v>
      </c>
      <c r="J41" s="54">
        <v>0.85</v>
      </c>
      <c r="K41" s="68">
        <v>51</v>
      </c>
      <c r="L41" s="51"/>
      <c r="M41" s="49"/>
      <c r="N41" s="51"/>
      <c r="O41" s="49"/>
      <c r="P41" s="52">
        <v>4423.3999999999996</v>
      </c>
      <c r="GO41" s="37"/>
      <c r="GP41" s="37"/>
      <c r="GQ41" s="37"/>
      <c r="GR41" s="37"/>
      <c r="GS41" s="37"/>
      <c r="GT41" s="37"/>
      <c r="GU41" s="37"/>
      <c r="GV41" s="6"/>
      <c r="GW41" s="6"/>
      <c r="GX41" s="6"/>
      <c r="GY41" s="37"/>
      <c r="GZ41" s="6" t="s">
        <v>66</v>
      </c>
    </row>
    <row r="42" spans="1:210" customFormat="1" ht="15" x14ac:dyDescent="0.25">
      <c r="A42" s="69"/>
      <c r="B42" s="70"/>
      <c r="C42" s="160" t="s">
        <v>67</v>
      </c>
      <c r="D42" s="160"/>
      <c r="E42" s="160"/>
      <c r="F42" s="160"/>
      <c r="G42" s="160"/>
      <c r="H42" s="40"/>
      <c r="I42" s="41"/>
      <c r="J42" s="41"/>
      <c r="K42" s="41"/>
      <c r="L42" s="43"/>
      <c r="M42" s="41"/>
      <c r="N42" s="66">
        <v>3693.91</v>
      </c>
      <c r="O42" s="41"/>
      <c r="P42" s="67">
        <v>36939.08</v>
      </c>
      <c r="GO42" s="37"/>
      <c r="GP42" s="37"/>
      <c r="GQ42" s="37"/>
      <c r="GR42" s="37"/>
      <c r="GS42" s="37"/>
      <c r="GT42" s="37"/>
      <c r="GU42" s="37"/>
      <c r="GV42" s="6"/>
      <c r="GW42" s="6"/>
      <c r="GX42" s="6"/>
      <c r="GY42" s="37"/>
      <c r="GZ42" s="6"/>
      <c r="HA42" s="37" t="s">
        <v>67</v>
      </c>
    </row>
    <row r="43" spans="1:210" customFormat="1" ht="23.25" x14ac:dyDescent="0.25">
      <c r="A43" s="38" t="s">
        <v>68</v>
      </c>
      <c r="B43" s="39" t="s">
        <v>69</v>
      </c>
      <c r="C43" s="144" t="s">
        <v>70</v>
      </c>
      <c r="D43" s="144"/>
      <c r="E43" s="144"/>
      <c r="F43" s="144"/>
      <c r="G43" s="144"/>
      <c r="H43" s="40" t="s">
        <v>71</v>
      </c>
      <c r="I43" s="41">
        <v>2.0988000000000002</v>
      </c>
      <c r="J43" s="42">
        <v>1</v>
      </c>
      <c r="K43" s="71">
        <v>2.0988000000000002</v>
      </c>
      <c r="L43" s="43"/>
      <c r="M43" s="41"/>
      <c r="N43" s="44"/>
      <c r="O43" s="41"/>
      <c r="P43" s="45"/>
      <c r="GO43" s="37"/>
      <c r="GP43" s="37"/>
      <c r="GQ43" s="37" t="s">
        <v>70</v>
      </c>
      <c r="GR43" s="37" t="s">
        <v>0</v>
      </c>
      <c r="GS43" s="37" t="s">
        <v>0</v>
      </c>
      <c r="GT43" s="37" t="s">
        <v>0</v>
      </c>
      <c r="GU43" s="37" t="s">
        <v>0</v>
      </c>
      <c r="GV43" s="6"/>
      <c r="GW43" s="6"/>
      <c r="GX43" s="6"/>
      <c r="GY43" s="37"/>
      <c r="GZ43" s="6"/>
      <c r="HA43" s="37"/>
    </row>
    <row r="44" spans="1:210" customFormat="1" ht="22.5" x14ac:dyDescent="0.25">
      <c r="A44" s="72"/>
      <c r="B44" s="65" t="s">
        <v>72</v>
      </c>
      <c r="C44" s="161" t="s">
        <v>73</v>
      </c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2"/>
      <c r="GO44" s="37"/>
      <c r="GP44" s="37"/>
      <c r="GQ44" s="37"/>
      <c r="GR44" s="37"/>
      <c r="GS44" s="37"/>
      <c r="GT44" s="37"/>
      <c r="GU44" s="37"/>
      <c r="GV44" s="6"/>
      <c r="GW44" s="6"/>
      <c r="GX44" s="6"/>
      <c r="GY44" s="37"/>
      <c r="GZ44" s="6"/>
      <c r="HA44" s="37"/>
      <c r="HB44" s="3" t="s">
        <v>73</v>
      </c>
    </row>
    <row r="45" spans="1:210" customFormat="1" ht="15" x14ac:dyDescent="0.25">
      <c r="A45" s="46"/>
      <c r="B45" s="47" t="s">
        <v>43</v>
      </c>
      <c r="C45" s="145" t="s">
        <v>44</v>
      </c>
      <c r="D45" s="145"/>
      <c r="E45" s="145"/>
      <c r="F45" s="145"/>
      <c r="G45" s="145"/>
      <c r="H45" s="48" t="s">
        <v>45</v>
      </c>
      <c r="I45" s="49"/>
      <c r="J45" s="49"/>
      <c r="K45" s="73">
        <v>20.274408000000001</v>
      </c>
      <c r="L45" s="51"/>
      <c r="M45" s="49"/>
      <c r="N45" s="51"/>
      <c r="O45" s="49"/>
      <c r="P45" s="52">
        <v>12819.1</v>
      </c>
      <c r="GO45" s="37"/>
      <c r="GP45" s="37"/>
      <c r="GQ45" s="37"/>
      <c r="GR45" s="37"/>
      <c r="GS45" s="37"/>
      <c r="GT45" s="37"/>
      <c r="GU45" s="37"/>
      <c r="GV45" s="6" t="s">
        <v>44</v>
      </c>
      <c r="GW45" s="6"/>
      <c r="GX45" s="6"/>
      <c r="GY45" s="37"/>
      <c r="GZ45" s="6"/>
      <c r="HA45" s="37"/>
    </row>
    <row r="46" spans="1:210" customFormat="1" ht="15" x14ac:dyDescent="0.25">
      <c r="A46" s="53"/>
      <c r="B46" s="47" t="s">
        <v>74</v>
      </c>
      <c r="C46" s="145" t="s">
        <v>75</v>
      </c>
      <c r="D46" s="145"/>
      <c r="E46" s="145"/>
      <c r="F46" s="145"/>
      <c r="G46" s="145"/>
      <c r="H46" s="48" t="s">
        <v>45</v>
      </c>
      <c r="I46" s="50">
        <v>16.100000000000001</v>
      </c>
      <c r="J46" s="50">
        <v>0.6</v>
      </c>
      <c r="K46" s="73">
        <v>20.274408000000001</v>
      </c>
      <c r="L46" s="55"/>
      <c r="M46" s="56"/>
      <c r="N46" s="57">
        <v>632.28</v>
      </c>
      <c r="O46" s="49"/>
      <c r="P46" s="52">
        <v>12819.1</v>
      </c>
      <c r="Q46" s="58"/>
      <c r="R46" s="58"/>
      <c r="GO46" s="37"/>
      <c r="GP46" s="37"/>
      <c r="GQ46" s="37"/>
      <c r="GR46" s="37"/>
      <c r="GS46" s="37"/>
      <c r="GT46" s="37"/>
      <c r="GU46" s="37"/>
      <c r="GV46" s="6"/>
      <c r="GW46" s="6" t="s">
        <v>75</v>
      </c>
      <c r="GX46" s="6"/>
      <c r="GY46" s="37"/>
      <c r="GZ46" s="6"/>
      <c r="HA46" s="37"/>
    </row>
    <row r="47" spans="1:210" customFormat="1" ht="15" x14ac:dyDescent="0.25">
      <c r="A47" s="46"/>
      <c r="B47" s="47" t="s">
        <v>48</v>
      </c>
      <c r="C47" s="145" t="s">
        <v>49</v>
      </c>
      <c r="D47" s="145"/>
      <c r="E47" s="145"/>
      <c r="F47" s="145"/>
      <c r="G47" s="145"/>
      <c r="H47" s="48"/>
      <c r="I47" s="49"/>
      <c r="J47" s="49"/>
      <c r="K47" s="49"/>
      <c r="L47" s="51"/>
      <c r="M47" s="49"/>
      <c r="N47" s="51"/>
      <c r="O47" s="49"/>
      <c r="P47" s="52">
        <v>4022.83</v>
      </c>
      <c r="GO47" s="37"/>
      <c r="GP47" s="37"/>
      <c r="GQ47" s="37"/>
      <c r="GR47" s="37"/>
      <c r="GS47" s="37"/>
      <c r="GT47" s="37"/>
      <c r="GU47" s="37"/>
      <c r="GV47" s="6" t="s">
        <v>49</v>
      </c>
      <c r="GW47" s="6"/>
      <c r="GX47" s="6"/>
      <c r="GY47" s="37"/>
      <c r="GZ47" s="6"/>
      <c r="HA47" s="37"/>
    </row>
    <row r="48" spans="1:210" customFormat="1" ht="15" x14ac:dyDescent="0.25">
      <c r="A48" s="46"/>
      <c r="B48" s="47"/>
      <c r="C48" s="145" t="s">
        <v>50</v>
      </c>
      <c r="D48" s="145"/>
      <c r="E48" s="145"/>
      <c r="F48" s="145"/>
      <c r="G48" s="145"/>
      <c r="H48" s="48" t="s">
        <v>45</v>
      </c>
      <c r="I48" s="49"/>
      <c r="J48" s="49"/>
      <c r="K48" s="74">
        <v>5.5912031999999998</v>
      </c>
      <c r="L48" s="51"/>
      <c r="M48" s="49"/>
      <c r="N48" s="51"/>
      <c r="O48" s="49"/>
      <c r="P48" s="52">
        <v>3700.93</v>
      </c>
      <c r="GO48" s="37"/>
      <c r="GP48" s="37"/>
      <c r="GQ48" s="37"/>
      <c r="GR48" s="37"/>
      <c r="GS48" s="37"/>
      <c r="GT48" s="37"/>
      <c r="GU48" s="37"/>
      <c r="GV48" s="6" t="s">
        <v>50</v>
      </c>
      <c r="GW48" s="6"/>
      <c r="GX48" s="6"/>
      <c r="GY48" s="37"/>
      <c r="GZ48" s="6"/>
      <c r="HA48" s="37"/>
    </row>
    <row r="49" spans="1:211" customFormat="1" ht="15" x14ac:dyDescent="0.25">
      <c r="A49" s="53"/>
      <c r="B49" s="47" t="s">
        <v>76</v>
      </c>
      <c r="C49" s="145" t="s">
        <v>77</v>
      </c>
      <c r="D49" s="145"/>
      <c r="E49" s="145"/>
      <c r="F49" s="145"/>
      <c r="G49" s="145"/>
      <c r="H49" s="48" t="s">
        <v>53</v>
      </c>
      <c r="I49" s="54">
        <v>1.18</v>
      </c>
      <c r="J49" s="50">
        <v>0.6</v>
      </c>
      <c r="K49" s="74">
        <v>1.4859503999999999</v>
      </c>
      <c r="L49" s="75">
        <v>346.73</v>
      </c>
      <c r="M49" s="60">
        <v>1.96</v>
      </c>
      <c r="N49" s="57">
        <v>679.59</v>
      </c>
      <c r="O49" s="49"/>
      <c r="P49" s="52">
        <v>1009.84</v>
      </c>
      <c r="Q49" s="58"/>
      <c r="R49" s="58"/>
      <c r="GO49" s="37"/>
      <c r="GP49" s="37"/>
      <c r="GQ49" s="37"/>
      <c r="GR49" s="37"/>
      <c r="GS49" s="37"/>
      <c r="GT49" s="37"/>
      <c r="GU49" s="37"/>
      <c r="GV49" s="6"/>
      <c r="GW49" s="6" t="s">
        <v>77</v>
      </c>
      <c r="GX49" s="6"/>
      <c r="GY49" s="37"/>
      <c r="GZ49" s="6"/>
      <c r="HA49" s="37"/>
    </row>
    <row r="50" spans="1:211" customFormat="1" ht="15" x14ac:dyDescent="0.25">
      <c r="A50" s="61"/>
      <c r="B50" s="47" t="s">
        <v>58</v>
      </c>
      <c r="C50" s="145" t="s">
        <v>59</v>
      </c>
      <c r="D50" s="145"/>
      <c r="E50" s="145"/>
      <c r="F50" s="145"/>
      <c r="G50" s="145"/>
      <c r="H50" s="48" t="s">
        <v>45</v>
      </c>
      <c r="I50" s="54">
        <v>1.18</v>
      </c>
      <c r="J50" s="50">
        <v>0.6</v>
      </c>
      <c r="K50" s="74">
        <v>1.4859503999999999</v>
      </c>
      <c r="L50" s="51"/>
      <c r="M50" s="49"/>
      <c r="N50" s="62">
        <v>661.92</v>
      </c>
      <c r="O50" s="49"/>
      <c r="P50" s="63">
        <v>983.58</v>
      </c>
      <c r="GO50" s="37"/>
      <c r="GP50" s="37"/>
      <c r="GQ50" s="37"/>
      <c r="GR50" s="37"/>
      <c r="GS50" s="37"/>
      <c r="GT50" s="37"/>
      <c r="GU50" s="37"/>
      <c r="GV50" s="6"/>
      <c r="GW50" s="6"/>
      <c r="GX50" s="6" t="s">
        <v>59</v>
      </c>
      <c r="GY50" s="37"/>
      <c r="GZ50" s="6"/>
      <c r="HA50" s="37"/>
    </row>
    <row r="51" spans="1:211" customFormat="1" ht="15" x14ac:dyDescent="0.25">
      <c r="A51" s="53"/>
      <c r="B51" s="47" t="s">
        <v>56</v>
      </c>
      <c r="C51" s="145" t="s">
        <v>57</v>
      </c>
      <c r="D51" s="145"/>
      <c r="E51" s="145"/>
      <c r="F51" s="145"/>
      <c r="G51" s="145"/>
      <c r="H51" s="48" t="s">
        <v>53</v>
      </c>
      <c r="I51" s="54">
        <v>0.89</v>
      </c>
      <c r="J51" s="50">
        <v>0.6</v>
      </c>
      <c r="K51" s="74">
        <v>1.1207592</v>
      </c>
      <c r="L51" s="55"/>
      <c r="M51" s="56"/>
      <c r="N51" s="57">
        <v>752.32</v>
      </c>
      <c r="O51" s="49"/>
      <c r="P51" s="52">
        <v>843.17</v>
      </c>
      <c r="Q51" s="58"/>
      <c r="R51" s="58"/>
      <c r="GO51" s="37"/>
      <c r="GP51" s="37"/>
      <c r="GQ51" s="37"/>
      <c r="GR51" s="37"/>
      <c r="GS51" s="37"/>
      <c r="GT51" s="37"/>
      <c r="GU51" s="37"/>
      <c r="GV51" s="6"/>
      <c r="GW51" s="6" t="s">
        <v>57</v>
      </c>
      <c r="GX51" s="6"/>
      <c r="GY51" s="37"/>
      <c r="GZ51" s="6"/>
      <c r="HA51" s="37"/>
    </row>
    <row r="52" spans="1:211" customFormat="1" ht="15" x14ac:dyDescent="0.25">
      <c r="A52" s="61"/>
      <c r="B52" s="47" t="s">
        <v>58</v>
      </c>
      <c r="C52" s="145" t="s">
        <v>59</v>
      </c>
      <c r="D52" s="145"/>
      <c r="E52" s="145"/>
      <c r="F52" s="145"/>
      <c r="G52" s="145"/>
      <c r="H52" s="48" t="s">
        <v>45</v>
      </c>
      <c r="I52" s="54">
        <v>0.89</v>
      </c>
      <c r="J52" s="50">
        <v>0.6</v>
      </c>
      <c r="K52" s="74">
        <v>1.1207592</v>
      </c>
      <c r="L52" s="51"/>
      <c r="M52" s="49"/>
      <c r="N52" s="62">
        <v>661.92</v>
      </c>
      <c r="O52" s="49"/>
      <c r="P52" s="63">
        <v>741.85</v>
      </c>
      <c r="GO52" s="37"/>
      <c r="GP52" s="37"/>
      <c r="GQ52" s="37"/>
      <c r="GR52" s="37"/>
      <c r="GS52" s="37"/>
      <c r="GT52" s="37"/>
      <c r="GU52" s="37"/>
      <c r="GV52" s="6"/>
      <c r="GW52" s="6"/>
      <c r="GX52" s="6" t="s">
        <v>59</v>
      </c>
      <c r="GY52" s="37"/>
      <c r="GZ52" s="6"/>
      <c r="HA52" s="37"/>
    </row>
    <row r="53" spans="1:211" customFormat="1" ht="15" x14ac:dyDescent="0.25">
      <c r="A53" s="53"/>
      <c r="B53" s="47" t="s">
        <v>78</v>
      </c>
      <c r="C53" s="145" t="s">
        <v>79</v>
      </c>
      <c r="D53" s="145"/>
      <c r="E53" s="145"/>
      <c r="F53" s="145"/>
      <c r="G53" s="145"/>
      <c r="H53" s="48" t="s">
        <v>53</v>
      </c>
      <c r="I53" s="54">
        <v>2.37</v>
      </c>
      <c r="J53" s="50">
        <v>0.6</v>
      </c>
      <c r="K53" s="74">
        <v>2.9844936</v>
      </c>
      <c r="L53" s="75">
        <v>487.94</v>
      </c>
      <c r="M53" s="60">
        <v>1.49</v>
      </c>
      <c r="N53" s="57">
        <v>727.03</v>
      </c>
      <c r="O53" s="49"/>
      <c r="P53" s="52">
        <v>2169.8200000000002</v>
      </c>
      <c r="Q53" s="58"/>
      <c r="R53" s="58"/>
      <c r="GO53" s="37"/>
      <c r="GP53" s="37"/>
      <c r="GQ53" s="37"/>
      <c r="GR53" s="37"/>
      <c r="GS53" s="37"/>
      <c r="GT53" s="37"/>
      <c r="GU53" s="37"/>
      <c r="GV53" s="6"/>
      <c r="GW53" s="6" t="s">
        <v>79</v>
      </c>
      <c r="GX53" s="6"/>
      <c r="GY53" s="37"/>
      <c r="GZ53" s="6"/>
      <c r="HA53" s="37"/>
    </row>
    <row r="54" spans="1:211" customFormat="1" ht="15" x14ac:dyDescent="0.25">
      <c r="A54" s="61"/>
      <c r="B54" s="47" t="s">
        <v>58</v>
      </c>
      <c r="C54" s="145" t="s">
        <v>59</v>
      </c>
      <c r="D54" s="145"/>
      <c r="E54" s="145"/>
      <c r="F54" s="145"/>
      <c r="G54" s="145"/>
      <c r="H54" s="48" t="s">
        <v>45</v>
      </c>
      <c r="I54" s="54">
        <v>2.37</v>
      </c>
      <c r="J54" s="50">
        <v>0.6</v>
      </c>
      <c r="K54" s="74">
        <v>2.9844936</v>
      </c>
      <c r="L54" s="51"/>
      <c r="M54" s="49"/>
      <c r="N54" s="62">
        <v>661.92</v>
      </c>
      <c r="O54" s="49"/>
      <c r="P54" s="52">
        <v>1975.5</v>
      </c>
      <c r="GO54" s="37"/>
      <c r="GP54" s="37"/>
      <c r="GQ54" s="37"/>
      <c r="GR54" s="37"/>
      <c r="GS54" s="37"/>
      <c r="GT54" s="37"/>
      <c r="GU54" s="37"/>
      <c r="GV54" s="6"/>
      <c r="GW54" s="6"/>
      <c r="GX54" s="6" t="s">
        <v>59</v>
      </c>
      <c r="GY54" s="37"/>
      <c r="GZ54" s="6"/>
      <c r="HA54" s="37"/>
    </row>
    <row r="55" spans="1:211" customFormat="1" ht="15" x14ac:dyDescent="0.25">
      <c r="A55" s="46"/>
      <c r="B55" s="47" t="s">
        <v>68</v>
      </c>
      <c r="C55" s="145" t="s">
        <v>80</v>
      </c>
      <c r="D55" s="145"/>
      <c r="E55" s="145"/>
      <c r="F55" s="145"/>
      <c r="G55" s="145"/>
      <c r="H55" s="48"/>
      <c r="I55" s="49"/>
      <c r="J55" s="49"/>
      <c r="K55" s="49"/>
      <c r="L55" s="51"/>
      <c r="M55" s="49"/>
      <c r="N55" s="51"/>
      <c r="O55" s="49"/>
      <c r="P55" s="63">
        <v>0</v>
      </c>
      <c r="GO55" s="37"/>
      <c r="GP55" s="37"/>
      <c r="GQ55" s="37"/>
      <c r="GR55" s="37"/>
      <c r="GS55" s="37"/>
      <c r="GT55" s="37"/>
      <c r="GU55" s="37"/>
      <c r="GV55" s="6" t="s">
        <v>80</v>
      </c>
      <c r="GW55" s="6"/>
      <c r="GX55" s="6"/>
      <c r="GY55" s="37"/>
      <c r="GZ55" s="6"/>
      <c r="HA55" s="37"/>
    </row>
    <row r="56" spans="1:211" customFormat="1" ht="15" x14ac:dyDescent="0.25">
      <c r="A56" s="53"/>
      <c r="B56" s="47" t="s">
        <v>81</v>
      </c>
      <c r="C56" s="145" t="s">
        <v>82</v>
      </c>
      <c r="D56" s="145"/>
      <c r="E56" s="145"/>
      <c r="F56" s="145"/>
      <c r="G56" s="145"/>
      <c r="H56" s="48" t="s">
        <v>83</v>
      </c>
      <c r="I56" s="54">
        <v>0.02</v>
      </c>
      <c r="J56" s="68">
        <v>0</v>
      </c>
      <c r="K56" s="68">
        <v>0</v>
      </c>
      <c r="L56" s="75">
        <v>160.27000000000001</v>
      </c>
      <c r="M56" s="60">
        <v>1.31</v>
      </c>
      <c r="N56" s="57">
        <v>209.95</v>
      </c>
      <c r="O56" s="49"/>
      <c r="P56" s="52">
        <v>0</v>
      </c>
      <c r="Q56" s="58"/>
      <c r="R56" s="58"/>
      <c r="GO56" s="37"/>
      <c r="GP56" s="37"/>
      <c r="GQ56" s="37"/>
      <c r="GR56" s="37"/>
      <c r="GS56" s="37"/>
      <c r="GT56" s="37"/>
      <c r="GU56" s="37"/>
      <c r="GV56" s="6"/>
      <c r="GW56" s="6" t="s">
        <v>82</v>
      </c>
      <c r="GX56" s="6"/>
      <c r="GY56" s="37"/>
      <c r="GZ56" s="6"/>
      <c r="HA56" s="37"/>
    </row>
    <row r="57" spans="1:211" customFormat="1" ht="15" x14ac:dyDescent="0.25">
      <c r="A57" s="53"/>
      <c r="B57" s="47" t="s">
        <v>84</v>
      </c>
      <c r="C57" s="145" t="s">
        <v>85</v>
      </c>
      <c r="D57" s="145"/>
      <c r="E57" s="145"/>
      <c r="F57" s="145"/>
      <c r="G57" s="145"/>
      <c r="H57" s="48" t="s">
        <v>83</v>
      </c>
      <c r="I57" s="50">
        <v>0.1</v>
      </c>
      <c r="J57" s="68">
        <v>0</v>
      </c>
      <c r="K57" s="68">
        <v>0</v>
      </c>
      <c r="L57" s="75">
        <v>238.29</v>
      </c>
      <c r="M57" s="60">
        <v>2.09</v>
      </c>
      <c r="N57" s="57">
        <v>498.03</v>
      </c>
      <c r="O57" s="49"/>
      <c r="P57" s="52">
        <v>0</v>
      </c>
      <c r="Q57" s="58"/>
      <c r="R57" s="58"/>
      <c r="GO57" s="37"/>
      <c r="GP57" s="37"/>
      <c r="GQ57" s="37"/>
      <c r="GR57" s="37"/>
      <c r="GS57" s="37"/>
      <c r="GT57" s="37"/>
      <c r="GU57" s="37"/>
      <c r="GV57" s="6"/>
      <c r="GW57" s="6" t="s">
        <v>85</v>
      </c>
      <c r="GX57" s="6"/>
      <c r="GY57" s="37"/>
      <c r="GZ57" s="6"/>
      <c r="HA57" s="37"/>
    </row>
    <row r="58" spans="1:211" customFormat="1" ht="15" x14ac:dyDescent="0.25">
      <c r="A58" s="53"/>
      <c r="B58" s="47" t="s">
        <v>86</v>
      </c>
      <c r="C58" s="145" t="s">
        <v>87</v>
      </c>
      <c r="D58" s="145"/>
      <c r="E58" s="145"/>
      <c r="F58" s="145"/>
      <c r="G58" s="145"/>
      <c r="H58" s="48" t="s">
        <v>83</v>
      </c>
      <c r="I58" s="54">
        <v>0.02</v>
      </c>
      <c r="J58" s="68">
        <v>0</v>
      </c>
      <c r="K58" s="68">
        <v>0</v>
      </c>
      <c r="L58" s="75">
        <v>56.11</v>
      </c>
      <c r="M58" s="60">
        <v>1.79</v>
      </c>
      <c r="N58" s="57">
        <v>100.44</v>
      </c>
      <c r="O58" s="49"/>
      <c r="P58" s="52">
        <v>0</v>
      </c>
      <c r="Q58" s="58"/>
      <c r="R58" s="58"/>
      <c r="GO58" s="37"/>
      <c r="GP58" s="37"/>
      <c r="GQ58" s="37"/>
      <c r="GR58" s="37"/>
      <c r="GS58" s="37"/>
      <c r="GT58" s="37"/>
      <c r="GU58" s="37"/>
      <c r="GV58" s="6"/>
      <c r="GW58" s="6" t="s">
        <v>87</v>
      </c>
      <c r="GX58" s="6"/>
      <c r="GY58" s="37"/>
      <c r="GZ58" s="6"/>
      <c r="HA58" s="37"/>
    </row>
    <row r="59" spans="1:211" customFormat="1" ht="23.25" x14ac:dyDescent="0.25">
      <c r="A59" s="53"/>
      <c r="B59" s="47" t="s">
        <v>88</v>
      </c>
      <c r="C59" s="145" t="s">
        <v>89</v>
      </c>
      <c r="D59" s="145"/>
      <c r="E59" s="145"/>
      <c r="F59" s="145"/>
      <c r="G59" s="145"/>
      <c r="H59" s="48" t="s">
        <v>90</v>
      </c>
      <c r="I59" s="76">
        <v>4.0000000000000002E-4</v>
      </c>
      <c r="J59" s="68">
        <v>0</v>
      </c>
      <c r="K59" s="68">
        <v>0</v>
      </c>
      <c r="L59" s="59">
        <v>625256.9</v>
      </c>
      <c r="M59" s="60">
        <v>1.1599999999999999</v>
      </c>
      <c r="N59" s="57">
        <v>725298</v>
      </c>
      <c r="O59" s="49"/>
      <c r="P59" s="52">
        <v>0</v>
      </c>
      <c r="Q59" s="58"/>
      <c r="R59" s="58"/>
      <c r="GO59" s="37"/>
      <c r="GP59" s="37"/>
      <c r="GQ59" s="37"/>
      <c r="GR59" s="37"/>
      <c r="GS59" s="37"/>
      <c r="GT59" s="37"/>
      <c r="GU59" s="37"/>
      <c r="GV59" s="6"/>
      <c r="GW59" s="6" t="s">
        <v>89</v>
      </c>
      <c r="GX59" s="6"/>
      <c r="GY59" s="37"/>
      <c r="GZ59" s="6"/>
      <c r="HA59" s="37"/>
    </row>
    <row r="60" spans="1:211" customFormat="1" ht="23.25" x14ac:dyDescent="0.25">
      <c r="A60" s="53"/>
      <c r="B60" s="47" t="s">
        <v>91</v>
      </c>
      <c r="C60" s="145" t="s">
        <v>92</v>
      </c>
      <c r="D60" s="145"/>
      <c r="E60" s="145"/>
      <c r="F60" s="145"/>
      <c r="G60" s="145"/>
      <c r="H60" s="48" t="s">
        <v>42</v>
      </c>
      <c r="I60" s="50">
        <v>2.1</v>
      </c>
      <c r="J60" s="68">
        <v>0</v>
      </c>
      <c r="K60" s="68">
        <v>0</v>
      </c>
      <c r="L60" s="75">
        <v>635.88</v>
      </c>
      <c r="M60" s="60">
        <v>1.28</v>
      </c>
      <c r="N60" s="57">
        <v>813.93</v>
      </c>
      <c r="O60" s="49"/>
      <c r="P60" s="52">
        <v>0</v>
      </c>
      <c r="Q60" s="58"/>
      <c r="R60" s="58"/>
      <c r="GO60" s="37"/>
      <c r="GP60" s="37"/>
      <c r="GQ60" s="37"/>
      <c r="GR60" s="37"/>
      <c r="GS60" s="37"/>
      <c r="GT60" s="37"/>
      <c r="GU60" s="37"/>
      <c r="GV60" s="6"/>
      <c r="GW60" s="6" t="s">
        <v>92</v>
      </c>
      <c r="GX60" s="6"/>
      <c r="GY60" s="37"/>
      <c r="GZ60" s="6"/>
      <c r="HA60" s="37"/>
    </row>
    <row r="61" spans="1:211" customFormat="1" ht="15" x14ac:dyDescent="0.25">
      <c r="A61" s="77" t="s">
        <v>93</v>
      </c>
      <c r="B61" s="78" t="s">
        <v>94</v>
      </c>
      <c r="C61" s="163" t="s">
        <v>95</v>
      </c>
      <c r="D61" s="163"/>
      <c r="E61" s="163"/>
      <c r="F61" s="163"/>
      <c r="G61" s="163"/>
      <c r="H61" s="79" t="s">
        <v>90</v>
      </c>
      <c r="I61" s="80">
        <v>0</v>
      </c>
      <c r="J61" s="80">
        <v>0</v>
      </c>
      <c r="K61" s="80">
        <v>0</v>
      </c>
      <c r="L61" s="81"/>
      <c r="M61" s="82"/>
      <c r="N61" s="81"/>
      <c r="O61" s="82"/>
      <c r="P61" s="83"/>
      <c r="GO61" s="37"/>
      <c r="GP61" s="37"/>
      <c r="GQ61" s="37"/>
      <c r="GR61" s="37"/>
      <c r="GS61" s="37"/>
      <c r="GT61" s="37"/>
      <c r="GU61" s="37"/>
      <c r="GV61" s="6"/>
      <c r="GW61" s="6"/>
      <c r="GX61" s="6"/>
      <c r="GY61" s="37"/>
      <c r="GZ61" s="6"/>
      <c r="HA61" s="37"/>
      <c r="HC61" s="84" t="s">
        <v>95</v>
      </c>
    </row>
    <row r="62" spans="1:211" customFormat="1" ht="15" x14ac:dyDescent="0.25">
      <c r="A62" s="64"/>
      <c r="B62" s="65"/>
      <c r="C62" s="160" t="s">
        <v>60</v>
      </c>
      <c r="D62" s="160"/>
      <c r="E62" s="160"/>
      <c r="F62" s="160"/>
      <c r="G62" s="160"/>
      <c r="H62" s="40"/>
      <c r="I62" s="41"/>
      <c r="J62" s="41"/>
      <c r="K62" s="41"/>
      <c r="L62" s="43"/>
      <c r="M62" s="41"/>
      <c r="N62" s="66"/>
      <c r="O62" s="41"/>
      <c r="P62" s="67">
        <v>20542.86</v>
      </c>
      <c r="Q62" s="58"/>
      <c r="R62" s="58"/>
      <c r="GO62" s="37"/>
      <c r="GP62" s="37"/>
      <c r="GQ62" s="37"/>
      <c r="GR62" s="37"/>
      <c r="GS62" s="37"/>
      <c r="GT62" s="37"/>
      <c r="GU62" s="37"/>
      <c r="GV62" s="6"/>
      <c r="GW62" s="6"/>
      <c r="GX62" s="6"/>
      <c r="GY62" s="37" t="s">
        <v>60</v>
      </c>
      <c r="GZ62" s="6"/>
      <c r="HA62" s="37"/>
      <c r="HC62" s="84"/>
    </row>
    <row r="63" spans="1:211" customFormat="1" ht="15" x14ac:dyDescent="0.25">
      <c r="A63" s="61"/>
      <c r="B63" s="47"/>
      <c r="C63" s="145" t="s">
        <v>61</v>
      </c>
      <c r="D63" s="145"/>
      <c r="E63" s="145"/>
      <c r="F63" s="145"/>
      <c r="G63" s="145"/>
      <c r="H63" s="48"/>
      <c r="I63" s="49"/>
      <c r="J63" s="49"/>
      <c r="K63" s="49"/>
      <c r="L63" s="51"/>
      <c r="M63" s="49"/>
      <c r="N63" s="51"/>
      <c r="O63" s="49"/>
      <c r="P63" s="52">
        <v>16520.03</v>
      </c>
      <c r="GO63" s="37"/>
      <c r="GP63" s="37"/>
      <c r="GQ63" s="37"/>
      <c r="GR63" s="37"/>
      <c r="GS63" s="37"/>
      <c r="GT63" s="37"/>
      <c r="GU63" s="37"/>
      <c r="GV63" s="6"/>
      <c r="GW63" s="6"/>
      <c r="GX63" s="6"/>
      <c r="GY63" s="37"/>
      <c r="GZ63" s="6" t="s">
        <v>61</v>
      </c>
      <c r="HA63" s="37"/>
      <c r="HC63" s="84"/>
    </row>
    <row r="64" spans="1:211" customFormat="1" ht="15" x14ac:dyDescent="0.25">
      <c r="A64" s="61"/>
      <c r="B64" s="47" t="s">
        <v>62</v>
      </c>
      <c r="C64" s="145" t="s">
        <v>63</v>
      </c>
      <c r="D64" s="145"/>
      <c r="E64" s="145"/>
      <c r="F64" s="145"/>
      <c r="G64" s="145"/>
      <c r="H64" s="48" t="s">
        <v>64</v>
      </c>
      <c r="I64" s="68">
        <v>104</v>
      </c>
      <c r="J64" s="49"/>
      <c r="K64" s="68">
        <v>104</v>
      </c>
      <c r="L64" s="51"/>
      <c r="M64" s="49"/>
      <c r="N64" s="51"/>
      <c r="O64" s="49"/>
      <c r="P64" s="52">
        <v>17180.830000000002</v>
      </c>
      <c r="GO64" s="37"/>
      <c r="GP64" s="37"/>
      <c r="GQ64" s="37"/>
      <c r="GR64" s="37"/>
      <c r="GS64" s="37"/>
      <c r="GT64" s="37"/>
      <c r="GU64" s="37"/>
      <c r="GV64" s="6"/>
      <c r="GW64" s="6"/>
      <c r="GX64" s="6"/>
      <c r="GY64" s="37"/>
      <c r="GZ64" s="6" t="s">
        <v>63</v>
      </c>
      <c r="HA64" s="37"/>
      <c r="HC64" s="84"/>
    </row>
    <row r="65" spans="1:211" customFormat="1" ht="22.5" x14ac:dyDescent="0.25">
      <c r="A65" s="61"/>
      <c r="B65" s="47" t="s">
        <v>65</v>
      </c>
      <c r="C65" s="145" t="s">
        <v>66</v>
      </c>
      <c r="D65" s="145"/>
      <c r="E65" s="145"/>
      <c r="F65" s="145"/>
      <c r="G65" s="145"/>
      <c r="H65" s="48" t="s">
        <v>64</v>
      </c>
      <c r="I65" s="68">
        <v>60</v>
      </c>
      <c r="J65" s="54">
        <v>0.85</v>
      </c>
      <c r="K65" s="68">
        <v>51</v>
      </c>
      <c r="L65" s="51"/>
      <c r="M65" s="49"/>
      <c r="N65" s="51"/>
      <c r="O65" s="49"/>
      <c r="P65" s="52">
        <v>8425.2199999999993</v>
      </c>
      <c r="GO65" s="37"/>
      <c r="GP65" s="37"/>
      <c r="GQ65" s="37"/>
      <c r="GR65" s="37"/>
      <c r="GS65" s="37"/>
      <c r="GT65" s="37"/>
      <c r="GU65" s="37"/>
      <c r="GV65" s="6"/>
      <c r="GW65" s="6"/>
      <c r="GX65" s="6"/>
      <c r="GY65" s="37"/>
      <c r="GZ65" s="6" t="s">
        <v>66</v>
      </c>
      <c r="HA65" s="37"/>
      <c r="HC65" s="84"/>
    </row>
    <row r="66" spans="1:211" customFormat="1" ht="15" x14ac:dyDescent="0.25">
      <c r="A66" s="69"/>
      <c r="B66" s="70"/>
      <c r="C66" s="160" t="s">
        <v>67</v>
      </c>
      <c r="D66" s="160"/>
      <c r="E66" s="160"/>
      <c r="F66" s="160"/>
      <c r="G66" s="160"/>
      <c r="H66" s="40"/>
      <c r="I66" s="41"/>
      <c r="J66" s="41"/>
      <c r="K66" s="41"/>
      <c r="L66" s="43"/>
      <c r="M66" s="41"/>
      <c r="N66" s="66">
        <v>21988.240000000002</v>
      </c>
      <c r="O66" s="41"/>
      <c r="P66" s="67">
        <v>46148.91</v>
      </c>
      <c r="GO66" s="37"/>
      <c r="GP66" s="37"/>
      <c r="GQ66" s="37"/>
      <c r="GR66" s="37"/>
      <c r="GS66" s="37"/>
      <c r="GT66" s="37"/>
      <c r="GU66" s="37"/>
      <c r="GV66" s="6"/>
      <c r="GW66" s="6"/>
      <c r="GX66" s="6"/>
      <c r="GY66" s="37"/>
      <c r="GZ66" s="6"/>
      <c r="HA66" s="37" t="s">
        <v>67</v>
      </c>
      <c r="HC66" s="84"/>
    </row>
    <row r="67" spans="1:211" customFormat="1" ht="15" x14ac:dyDescent="0.25">
      <c r="A67" s="141" t="s">
        <v>96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3"/>
      <c r="GO67" s="37"/>
      <c r="GP67" s="37" t="s">
        <v>96</v>
      </c>
      <c r="GQ67" s="37"/>
      <c r="GR67" s="37"/>
      <c r="GS67" s="37"/>
      <c r="GT67" s="37"/>
      <c r="GU67" s="37"/>
      <c r="GV67" s="6"/>
      <c r="GW67" s="6"/>
      <c r="GX67" s="6"/>
      <c r="GY67" s="37"/>
      <c r="GZ67" s="6"/>
      <c r="HA67" s="37"/>
      <c r="HC67" s="84"/>
    </row>
    <row r="68" spans="1:211" customFormat="1" ht="23.25" x14ac:dyDescent="0.25">
      <c r="A68" s="38" t="s">
        <v>97</v>
      </c>
      <c r="B68" s="39" t="s">
        <v>98</v>
      </c>
      <c r="C68" s="144" t="s">
        <v>99</v>
      </c>
      <c r="D68" s="144"/>
      <c r="E68" s="144"/>
      <c r="F68" s="144"/>
      <c r="G68" s="144"/>
      <c r="H68" s="40" t="s">
        <v>42</v>
      </c>
      <c r="I68" s="41">
        <v>10</v>
      </c>
      <c r="J68" s="42">
        <v>1</v>
      </c>
      <c r="K68" s="42">
        <v>10</v>
      </c>
      <c r="L68" s="43"/>
      <c r="M68" s="41"/>
      <c r="N68" s="44"/>
      <c r="O68" s="41"/>
      <c r="P68" s="45"/>
      <c r="GO68" s="37"/>
      <c r="GP68" s="37"/>
      <c r="GQ68" s="37" t="s">
        <v>99</v>
      </c>
      <c r="GR68" s="37" t="s">
        <v>0</v>
      </c>
      <c r="GS68" s="37" t="s">
        <v>0</v>
      </c>
      <c r="GT68" s="37" t="s">
        <v>0</v>
      </c>
      <c r="GU68" s="37" t="s">
        <v>0</v>
      </c>
      <c r="GV68" s="6"/>
      <c r="GW68" s="6"/>
      <c r="GX68" s="6"/>
      <c r="GY68" s="37"/>
      <c r="GZ68" s="6"/>
      <c r="HA68" s="37"/>
      <c r="HC68" s="84"/>
    </row>
    <row r="69" spans="1:211" customFormat="1" ht="15" x14ac:dyDescent="0.25">
      <c r="A69" s="46"/>
      <c r="B69" s="47" t="s">
        <v>43</v>
      </c>
      <c r="C69" s="145" t="s">
        <v>44</v>
      </c>
      <c r="D69" s="145"/>
      <c r="E69" s="145"/>
      <c r="F69" s="145"/>
      <c r="G69" s="145"/>
      <c r="H69" s="48" t="s">
        <v>45</v>
      </c>
      <c r="I69" s="49"/>
      <c r="J69" s="49"/>
      <c r="K69" s="50">
        <v>30.6</v>
      </c>
      <c r="L69" s="51"/>
      <c r="M69" s="49"/>
      <c r="N69" s="51"/>
      <c r="O69" s="49"/>
      <c r="P69" s="52">
        <v>18667.53</v>
      </c>
      <c r="GO69" s="37"/>
      <c r="GP69" s="37"/>
      <c r="GQ69" s="37"/>
      <c r="GR69" s="37"/>
      <c r="GS69" s="37"/>
      <c r="GT69" s="37"/>
      <c r="GU69" s="37"/>
      <c r="GV69" s="6" t="s">
        <v>44</v>
      </c>
      <c r="GW69" s="6"/>
      <c r="GX69" s="6"/>
      <c r="GY69" s="37"/>
      <c r="GZ69" s="6"/>
      <c r="HA69" s="37"/>
      <c r="HC69" s="84"/>
    </row>
    <row r="70" spans="1:211" customFormat="1" ht="15" x14ac:dyDescent="0.25">
      <c r="A70" s="53"/>
      <c r="B70" s="47" t="s">
        <v>100</v>
      </c>
      <c r="C70" s="145" t="s">
        <v>101</v>
      </c>
      <c r="D70" s="145"/>
      <c r="E70" s="145"/>
      <c r="F70" s="145"/>
      <c r="G70" s="145"/>
      <c r="H70" s="48" t="s">
        <v>45</v>
      </c>
      <c r="I70" s="54">
        <v>3.06</v>
      </c>
      <c r="J70" s="49"/>
      <c r="K70" s="50">
        <v>30.6</v>
      </c>
      <c r="L70" s="55"/>
      <c r="M70" s="56"/>
      <c r="N70" s="57">
        <v>610.04999999999995</v>
      </c>
      <c r="O70" s="49"/>
      <c r="P70" s="52">
        <v>18667.53</v>
      </c>
      <c r="Q70" s="58"/>
      <c r="R70" s="58"/>
      <c r="GO70" s="37"/>
      <c r="GP70" s="37"/>
      <c r="GQ70" s="37"/>
      <c r="GR70" s="37"/>
      <c r="GS70" s="37"/>
      <c r="GT70" s="37"/>
      <c r="GU70" s="37"/>
      <c r="GV70" s="6"/>
      <c r="GW70" s="6" t="s">
        <v>101</v>
      </c>
      <c r="GX70" s="6"/>
      <c r="GY70" s="37"/>
      <c r="GZ70" s="6"/>
      <c r="HA70" s="37"/>
      <c r="HC70" s="84"/>
    </row>
    <row r="71" spans="1:211" customFormat="1" ht="15" x14ac:dyDescent="0.25">
      <c r="A71" s="46"/>
      <c r="B71" s="47" t="s">
        <v>48</v>
      </c>
      <c r="C71" s="145" t="s">
        <v>49</v>
      </c>
      <c r="D71" s="145"/>
      <c r="E71" s="145"/>
      <c r="F71" s="145"/>
      <c r="G71" s="145"/>
      <c r="H71" s="48"/>
      <c r="I71" s="49"/>
      <c r="J71" s="49"/>
      <c r="K71" s="49"/>
      <c r="L71" s="51"/>
      <c r="M71" s="49"/>
      <c r="N71" s="51"/>
      <c r="O71" s="49"/>
      <c r="P71" s="52">
        <v>23871.18</v>
      </c>
      <c r="GO71" s="37"/>
      <c r="GP71" s="37"/>
      <c r="GQ71" s="37"/>
      <c r="GR71" s="37"/>
      <c r="GS71" s="37"/>
      <c r="GT71" s="37"/>
      <c r="GU71" s="37"/>
      <c r="GV71" s="6" t="s">
        <v>49</v>
      </c>
      <c r="GW71" s="6"/>
      <c r="GX71" s="6"/>
      <c r="GY71" s="37"/>
      <c r="GZ71" s="6"/>
      <c r="HA71" s="37"/>
      <c r="HC71" s="84"/>
    </row>
    <row r="72" spans="1:211" customFormat="1" ht="15" x14ac:dyDescent="0.25">
      <c r="A72" s="46"/>
      <c r="B72" s="47"/>
      <c r="C72" s="145" t="s">
        <v>50</v>
      </c>
      <c r="D72" s="145"/>
      <c r="E72" s="145"/>
      <c r="F72" s="145"/>
      <c r="G72" s="145"/>
      <c r="H72" s="48" t="s">
        <v>45</v>
      </c>
      <c r="I72" s="49"/>
      <c r="J72" s="49"/>
      <c r="K72" s="50">
        <v>8.6999999999999993</v>
      </c>
      <c r="L72" s="51"/>
      <c r="M72" s="49"/>
      <c r="N72" s="51"/>
      <c r="O72" s="49"/>
      <c r="P72" s="52">
        <v>6430.48</v>
      </c>
      <c r="GO72" s="37"/>
      <c r="GP72" s="37"/>
      <c r="GQ72" s="37"/>
      <c r="GR72" s="37"/>
      <c r="GS72" s="37"/>
      <c r="GT72" s="37"/>
      <c r="GU72" s="37"/>
      <c r="GV72" s="6" t="s">
        <v>50</v>
      </c>
      <c r="GW72" s="6"/>
      <c r="GX72" s="6"/>
      <c r="GY72" s="37"/>
      <c r="GZ72" s="6"/>
      <c r="HA72" s="37"/>
      <c r="HC72" s="84"/>
    </row>
    <row r="73" spans="1:211" customFormat="1" ht="23.25" x14ac:dyDescent="0.25">
      <c r="A73" s="53"/>
      <c r="B73" s="47" t="s">
        <v>51</v>
      </c>
      <c r="C73" s="145" t="s">
        <v>52</v>
      </c>
      <c r="D73" s="145"/>
      <c r="E73" s="145"/>
      <c r="F73" s="145"/>
      <c r="G73" s="145"/>
      <c r="H73" s="48" t="s">
        <v>53</v>
      </c>
      <c r="I73" s="54">
        <v>0.68</v>
      </c>
      <c r="J73" s="49"/>
      <c r="K73" s="50">
        <v>6.8</v>
      </c>
      <c r="L73" s="59">
        <v>2088.77</v>
      </c>
      <c r="M73" s="60">
        <v>1.58</v>
      </c>
      <c r="N73" s="57">
        <v>3300.26</v>
      </c>
      <c r="O73" s="49"/>
      <c r="P73" s="52">
        <v>22441.77</v>
      </c>
      <c r="Q73" s="58"/>
      <c r="R73" s="58"/>
      <c r="GO73" s="37"/>
      <c r="GP73" s="37"/>
      <c r="GQ73" s="37"/>
      <c r="GR73" s="37"/>
      <c r="GS73" s="37"/>
      <c r="GT73" s="37"/>
      <c r="GU73" s="37"/>
      <c r="GV73" s="6"/>
      <c r="GW73" s="6" t="s">
        <v>52</v>
      </c>
      <c r="GX73" s="6"/>
      <c r="GY73" s="37"/>
      <c r="GZ73" s="6"/>
      <c r="HA73" s="37"/>
      <c r="HC73" s="84"/>
    </row>
    <row r="74" spans="1:211" customFormat="1" ht="15" x14ac:dyDescent="0.25">
      <c r="A74" s="61"/>
      <c r="B74" s="47" t="s">
        <v>54</v>
      </c>
      <c r="C74" s="145" t="s">
        <v>55</v>
      </c>
      <c r="D74" s="145"/>
      <c r="E74" s="145"/>
      <c r="F74" s="145"/>
      <c r="G74" s="145"/>
      <c r="H74" s="48" t="s">
        <v>45</v>
      </c>
      <c r="I74" s="54">
        <v>0.68</v>
      </c>
      <c r="J74" s="49"/>
      <c r="K74" s="50">
        <v>6.8</v>
      </c>
      <c r="L74" s="51"/>
      <c r="M74" s="49"/>
      <c r="N74" s="62">
        <v>760.71</v>
      </c>
      <c r="O74" s="49"/>
      <c r="P74" s="52">
        <v>5172.83</v>
      </c>
      <c r="GO74" s="37"/>
      <c r="GP74" s="37"/>
      <c r="GQ74" s="37"/>
      <c r="GR74" s="37"/>
      <c r="GS74" s="37"/>
      <c r="GT74" s="37"/>
      <c r="GU74" s="37"/>
      <c r="GV74" s="6"/>
      <c r="GW74" s="6"/>
      <c r="GX74" s="6" t="s">
        <v>55</v>
      </c>
      <c r="GY74" s="37"/>
      <c r="GZ74" s="6"/>
      <c r="HA74" s="37"/>
      <c r="HC74" s="84"/>
    </row>
    <row r="75" spans="1:211" customFormat="1" ht="15" x14ac:dyDescent="0.25">
      <c r="A75" s="53"/>
      <c r="B75" s="47" t="s">
        <v>56</v>
      </c>
      <c r="C75" s="145" t="s">
        <v>57</v>
      </c>
      <c r="D75" s="145"/>
      <c r="E75" s="145"/>
      <c r="F75" s="145"/>
      <c r="G75" s="145"/>
      <c r="H75" s="48" t="s">
        <v>53</v>
      </c>
      <c r="I75" s="54">
        <v>0.19</v>
      </c>
      <c r="J75" s="49"/>
      <c r="K75" s="50">
        <v>1.9</v>
      </c>
      <c r="L75" s="55"/>
      <c r="M75" s="56"/>
      <c r="N75" s="57">
        <v>752.32</v>
      </c>
      <c r="O75" s="49"/>
      <c r="P75" s="52">
        <v>1429.41</v>
      </c>
      <c r="Q75" s="58"/>
      <c r="R75" s="58"/>
      <c r="GO75" s="37"/>
      <c r="GP75" s="37"/>
      <c r="GQ75" s="37"/>
      <c r="GR75" s="37"/>
      <c r="GS75" s="37"/>
      <c r="GT75" s="37"/>
      <c r="GU75" s="37"/>
      <c r="GV75" s="6"/>
      <c r="GW75" s="6" t="s">
        <v>57</v>
      </c>
      <c r="GX75" s="6"/>
      <c r="GY75" s="37"/>
      <c r="GZ75" s="6"/>
      <c r="HA75" s="37"/>
      <c r="HC75" s="84"/>
    </row>
    <row r="76" spans="1:211" customFormat="1" ht="15" x14ac:dyDescent="0.25">
      <c r="A76" s="61"/>
      <c r="B76" s="47" t="s">
        <v>58</v>
      </c>
      <c r="C76" s="145" t="s">
        <v>59</v>
      </c>
      <c r="D76" s="145"/>
      <c r="E76" s="145"/>
      <c r="F76" s="145"/>
      <c r="G76" s="145"/>
      <c r="H76" s="48" t="s">
        <v>45</v>
      </c>
      <c r="I76" s="54">
        <v>0.19</v>
      </c>
      <c r="J76" s="49"/>
      <c r="K76" s="50">
        <v>1.9</v>
      </c>
      <c r="L76" s="51"/>
      <c r="M76" s="49"/>
      <c r="N76" s="62">
        <v>661.92</v>
      </c>
      <c r="O76" s="49"/>
      <c r="P76" s="52">
        <v>1257.6500000000001</v>
      </c>
      <c r="GO76" s="37"/>
      <c r="GP76" s="37"/>
      <c r="GQ76" s="37"/>
      <c r="GR76" s="37"/>
      <c r="GS76" s="37"/>
      <c r="GT76" s="37"/>
      <c r="GU76" s="37"/>
      <c r="GV76" s="6"/>
      <c r="GW76" s="6"/>
      <c r="GX76" s="6" t="s">
        <v>59</v>
      </c>
      <c r="GY76" s="37"/>
      <c r="GZ76" s="6"/>
      <c r="HA76" s="37"/>
      <c r="HC76" s="84"/>
    </row>
    <row r="77" spans="1:211" customFormat="1" ht="15" x14ac:dyDescent="0.25">
      <c r="A77" s="46"/>
      <c r="B77" s="47" t="s">
        <v>68</v>
      </c>
      <c r="C77" s="145" t="s">
        <v>80</v>
      </c>
      <c r="D77" s="145"/>
      <c r="E77" s="145"/>
      <c r="F77" s="145"/>
      <c r="G77" s="145"/>
      <c r="H77" s="48"/>
      <c r="I77" s="49"/>
      <c r="J77" s="49"/>
      <c r="K77" s="49"/>
      <c r="L77" s="51"/>
      <c r="M77" s="49"/>
      <c r="N77" s="51"/>
      <c r="O77" s="49"/>
      <c r="P77" s="52">
        <v>1865.38</v>
      </c>
      <c r="GO77" s="37"/>
      <c r="GP77" s="37"/>
      <c r="GQ77" s="37"/>
      <c r="GR77" s="37"/>
      <c r="GS77" s="37"/>
      <c r="GT77" s="37"/>
      <c r="GU77" s="37"/>
      <c r="GV77" s="6" t="s">
        <v>80</v>
      </c>
      <c r="GW77" s="6"/>
      <c r="GX77" s="6"/>
      <c r="GY77" s="37"/>
      <c r="GZ77" s="6"/>
      <c r="HA77" s="37"/>
      <c r="HC77" s="84"/>
    </row>
    <row r="78" spans="1:211" customFormat="1" ht="15" x14ac:dyDescent="0.25">
      <c r="A78" s="53"/>
      <c r="B78" s="47" t="s">
        <v>84</v>
      </c>
      <c r="C78" s="145" t="s">
        <v>85</v>
      </c>
      <c r="D78" s="145"/>
      <c r="E78" s="145"/>
      <c r="F78" s="145"/>
      <c r="G78" s="145"/>
      <c r="H78" s="48" t="s">
        <v>83</v>
      </c>
      <c r="I78" s="50">
        <v>0.1</v>
      </c>
      <c r="J78" s="49"/>
      <c r="K78" s="68">
        <v>1</v>
      </c>
      <c r="L78" s="75">
        <v>238.29</v>
      </c>
      <c r="M78" s="60">
        <v>2.09</v>
      </c>
      <c r="N78" s="57">
        <v>498.03</v>
      </c>
      <c r="O78" s="49"/>
      <c r="P78" s="52">
        <v>498.03</v>
      </c>
      <c r="Q78" s="58"/>
      <c r="R78" s="58"/>
      <c r="GO78" s="37"/>
      <c r="GP78" s="37"/>
      <c r="GQ78" s="37"/>
      <c r="GR78" s="37"/>
      <c r="GS78" s="37"/>
      <c r="GT78" s="37"/>
      <c r="GU78" s="37"/>
      <c r="GV78" s="6"/>
      <c r="GW78" s="6" t="s">
        <v>85</v>
      </c>
      <c r="GX78" s="6"/>
      <c r="GY78" s="37"/>
      <c r="GZ78" s="6"/>
      <c r="HA78" s="37"/>
      <c r="HC78" s="84"/>
    </row>
    <row r="79" spans="1:211" customFormat="1" ht="15" x14ac:dyDescent="0.25">
      <c r="A79" s="53"/>
      <c r="B79" s="47" t="s">
        <v>102</v>
      </c>
      <c r="C79" s="145" t="s">
        <v>103</v>
      </c>
      <c r="D79" s="145"/>
      <c r="E79" s="145"/>
      <c r="F79" s="145"/>
      <c r="G79" s="145"/>
      <c r="H79" s="48" t="s">
        <v>83</v>
      </c>
      <c r="I79" s="54">
        <v>0.03</v>
      </c>
      <c r="J79" s="49"/>
      <c r="K79" s="50">
        <v>0.3</v>
      </c>
      <c r="L79" s="75">
        <v>58.53</v>
      </c>
      <c r="M79" s="60">
        <v>2.09</v>
      </c>
      <c r="N79" s="57">
        <v>122.33</v>
      </c>
      <c r="O79" s="49"/>
      <c r="P79" s="52">
        <v>36.700000000000003</v>
      </c>
      <c r="Q79" s="58"/>
      <c r="R79" s="58"/>
      <c r="GO79" s="37"/>
      <c r="GP79" s="37"/>
      <c r="GQ79" s="37"/>
      <c r="GR79" s="37"/>
      <c r="GS79" s="37"/>
      <c r="GT79" s="37"/>
      <c r="GU79" s="37"/>
      <c r="GV79" s="6"/>
      <c r="GW79" s="6" t="s">
        <v>103</v>
      </c>
      <c r="GX79" s="6"/>
      <c r="GY79" s="37"/>
      <c r="GZ79" s="6"/>
      <c r="HA79" s="37"/>
      <c r="HC79" s="84"/>
    </row>
    <row r="80" spans="1:211" customFormat="1" ht="15" x14ac:dyDescent="0.25">
      <c r="A80" s="53"/>
      <c r="B80" s="47" t="s">
        <v>86</v>
      </c>
      <c r="C80" s="145" t="s">
        <v>87</v>
      </c>
      <c r="D80" s="145"/>
      <c r="E80" s="145"/>
      <c r="F80" s="145"/>
      <c r="G80" s="145"/>
      <c r="H80" s="48" t="s">
        <v>83</v>
      </c>
      <c r="I80" s="54">
        <v>0.02</v>
      </c>
      <c r="J80" s="49"/>
      <c r="K80" s="50">
        <v>0.2</v>
      </c>
      <c r="L80" s="75">
        <v>56.11</v>
      </c>
      <c r="M80" s="60">
        <v>1.79</v>
      </c>
      <c r="N80" s="57">
        <v>100.44</v>
      </c>
      <c r="O80" s="49"/>
      <c r="P80" s="52">
        <v>20.09</v>
      </c>
      <c r="Q80" s="58"/>
      <c r="R80" s="58"/>
      <c r="GO80" s="37"/>
      <c r="GP80" s="37"/>
      <c r="GQ80" s="37"/>
      <c r="GR80" s="37"/>
      <c r="GS80" s="37"/>
      <c r="GT80" s="37"/>
      <c r="GU80" s="37"/>
      <c r="GV80" s="6"/>
      <c r="GW80" s="6" t="s">
        <v>87</v>
      </c>
      <c r="GX80" s="6"/>
      <c r="GY80" s="37"/>
      <c r="GZ80" s="6"/>
      <c r="HA80" s="37"/>
      <c r="HC80" s="84"/>
    </row>
    <row r="81" spans="1:211" customFormat="1" ht="15" x14ac:dyDescent="0.25">
      <c r="A81" s="53"/>
      <c r="B81" s="47" t="s">
        <v>104</v>
      </c>
      <c r="C81" s="145" t="s">
        <v>105</v>
      </c>
      <c r="D81" s="145"/>
      <c r="E81" s="145"/>
      <c r="F81" s="145"/>
      <c r="G81" s="145"/>
      <c r="H81" s="48" t="s">
        <v>90</v>
      </c>
      <c r="I81" s="76">
        <v>4.0000000000000002E-4</v>
      </c>
      <c r="J81" s="49"/>
      <c r="K81" s="85">
        <v>4.0000000000000001E-3</v>
      </c>
      <c r="L81" s="59">
        <v>61265.39</v>
      </c>
      <c r="M81" s="60">
        <v>1.65</v>
      </c>
      <c r="N81" s="57">
        <v>101087.89</v>
      </c>
      <c r="O81" s="49"/>
      <c r="P81" s="52">
        <v>404.35</v>
      </c>
      <c r="Q81" s="58"/>
      <c r="R81" s="58"/>
      <c r="GO81" s="37"/>
      <c r="GP81" s="37"/>
      <c r="GQ81" s="37"/>
      <c r="GR81" s="37"/>
      <c r="GS81" s="37"/>
      <c r="GT81" s="37"/>
      <c r="GU81" s="37"/>
      <c r="GV81" s="6"/>
      <c r="GW81" s="6" t="s">
        <v>105</v>
      </c>
      <c r="GX81" s="6"/>
      <c r="GY81" s="37"/>
      <c r="GZ81" s="6"/>
      <c r="HA81" s="37"/>
      <c r="HC81" s="84"/>
    </row>
    <row r="82" spans="1:211" customFormat="1" ht="15" x14ac:dyDescent="0.25">
      <c r="A82" s="53"/>
      <c r="B82" s="47" t="s">
        <v>106</v>
      </c>
      <c r="C82" s="145" t="s">
        <v>107</v>
      </c>
      <c r="D82" s="145"/>
      <c r="E82" s="145"/>
      <c r="F82" s="145"/>
      <c r="G82" s="145"/>
      <c r="H82" s="48" t="s">
        <v>90</v>
      </c>
      <c r="I82" s="76">
        <v>1E-4</v>
      </c>
      <c r="J82" s="49"/>
      <c r="K82" s="85">
        <v>1E-3</v>
      </c>
      <c r="L82" s="59">
        <v>80020.98</v>
      </c>
      <c r="M82" s="86">
        <v>1.5</v>
      </c>
      <c r="N82" s="57">
        <v>120031.47</v>
      </c>
      <c r="O82" s="49"/>
      <c r="P82" s="52">
        <v>120.03</v>
      </c>
      <c r="Q82" s="58"/>
      <c r="R82" s="58"/>
      <c r="GO82" s="37"/>
      <c r="GP82" s="37"/>
      <c r="GQ82" s="37"/>
      <c r="GR82" s="37"/>
      <c r="GS82" s="37"/>
      <c r="GT82" s="37"/>
      <c r="GU82" s="37"/>
      <c r="GV82" s="6"/>
      <c r="GW82" s="6" t="s">
        <v>107</v>
      </c>
      <c r="GX82" s="6"/>
      <c r="GY82" s="37"/>
      <c r="GZ82" s="6"/>
      <c r="HA82" s="37"/>
      <c r="HC82" s="84"/>
    </row>
    <row r="83" spans="1:211" customFormat="1" ht="15" x14ac:dyDescent="0.25">
      <c r="A83" s="53"/>
      <c r="B83" s="47" t="s">
        <v>108</v>
      </c>
      <c r="C83" s="145" t="s">
        <v>109</v>
      </c>
      <c r="D83" s="145"/>
      <c r="E83" s="145"/>
      <c r="F83" s="145"/>
      <c r="G83" s="145"/>
      <c r="H83" s="48" t="s">
        <v>110</v>
      </c>
      <c r="I83" s="54">
        <v>0.06</v>
      </c>
      <c r="J83" s="49"/>
      <c r="K83" s="50">
        <v>0.6</v>
      </c>
      <c r="L83" s="59">
        <v>1031.73</v>
      </c>
      <c r="M83" s="60">
        <v>1.27</v>
      </c>
      <c r="N83" s="57">
        <v>1310.3</v>
      </c>
      <c r="O83" s="49"/>
      <c r="P83" s="52">
        <v>786.18</v>
      </c>
      <c r="Q83" s="58"/>
      <c r="R83" s="58"/>
      <c r="GO83" s="37"/>
      <c r="GP83" s="37"/>
      <c r="GQ83" s="37"/>
      <c r="GR83" s="37"/>
      <c r="GS83" s="37"/>
      <c r="GT83" s="37"/>
      <c r="GU83" s="37"/>
      <c r="GV83" s="6"/>
      <c r="GW83" s="6" t="s">
        <v>109</v>
      </c>
      <c r="GX83" s="6"/>
      <c r="GY83" s="37"/>
      <c r="GZ83" s="6"/>
      <c r="HA83" s="37"/>
      <c r="HC83" s="84"/>
    </row>
    <row r="84" spans="1:211" customFormat="1" ht="15" x14ac:dyDescent="0.25">
      <c r="A84" s="77" t="s">
        <v>93</v>
      </c>
      <c r="B84" s="78" t="s">
        <v>111</v>
      </c>
      <c r="C84" s="163" t="s">
        <v>112</v>
      </c>
      <c r="D84" s="163"/>
      <c r="E84" s="163"/>
      <c r="F84" s="163"/>
      <c r="G84" s="163"/>
      <c r="H84" s="79" t="s">
        <v>83</v>
      </c>
      <c r="I84" s="80">
        <v>0</v>
      </c>
      <c r="J84" s="82"/>
      <c r="K84" s="80">
        <v>0</v>
      </c>
      <c r="L84" s="81"/>
      <c r="M84" s="82"/>
      <c r="N84" s="81"/>
      <c r="O84" s="82"/>
      <c r="P84" s="83"/>
      <c r="GO84" s="37"/>
      <c r="GP84" s="37"/>
      <c r="GQ84" s="37"/>
      <c r="GR84" s="37"/>
      <c r="GS84" s="37"/>
      <c r="GT84" s="37"/>
      <c r="GU84" s="37"/>
      <c r="GV84" s="6"/>
      <c r="GW84" s="6"/>
      <c r="GX84" s="6"/>
      <c r="GY84" s="37"/>
      <c r="GZ84" s="6"/>
      <c r="HA84" s="37"/>
      <c r="HC84" s="84" t="s">
        <v>112</v>
      </c>
    </row>
    <row r="85" spans="1:211" customFormat="1" ht="15" x14ac:dyDescent="0.25">
      <c r="A85" s="77" t="s">
        <v>93</v>
      </c>
      <c r="B85" s="78" t="s">
        <v>113</v>
      </c>
      <c r="C85" s="163" t="s">
        <v>114</v>
      </c>
      <c r="D85" s="163"/>
      <c r="E85" s="163"/>
      <c r="F85" s="163"/>
      <c r="G85" s="163"/>
      <c r="H85" s="79" t="s">
        <v>42</v>
      </c>
      <c r="I85" s="80">
        <v>0</v>
      </c>
      <c r="J85" s="82"/>
      <c r="K85" s="80">
        <v>0</v>
      </c>
      <c r="L85" s="81"/>
      <c r="M85" s="82"/>
      <c r="N85" s="81"/>
      <c r="O85" s="82"/>
      <c r="P85" s="83"/>
      <c r="GO85" s="37"/>
      <c r="GP85" s="37"/>
      <c r="GQ85" s="37"/>
      <c r="GR85" s="37"/>
      <c r="GS85" s="37"/>
      <c r="GT85" s="37"/>
      <c r="GU85" s="37"/>
      <c r="GV85" s="6"/>
      <c r="GW85" s="6"/>
      <c r="GX85" s="6"/>
      <c r="GY85" s="37"/>
      <c r="GZ85" s="6"/>
      <c r="HA85" s="37"/>
      <c r="HC85" s="84" t="s">
        <v>114</v>
      </c>
    </row>
    <row r="86" spans="1:211" customFormat="1" ht="15" x14ac:dyDescent="0.25">
      <c r="A86" s="77" t="s">
        <v>93</v>
      </c>
      <c r="B86" s="78" t="s">
        <v>115</v>
      </c>
      <c r="C86" s="163" t="s">
        <v>116</v>
      </c>
      <c r="D86" s="163"/>
      <c r="E86" s="163"/>
      <c r="F86" s="163"/>
      <c r="G86" s="163"/>
      <c r="H86" s="79" t="s">
        <v>90</v>
      </c>
      <c r="I86" s="80">
        <v>0</v>
      </c>
      <c r="J86" s="82"/>
      <c r="K86" s="80">
        <v>0</v>
      </c>
      <c r="L86" s="81"/>
      <c r="M86" s="82"/>
      <c r="N86" s="81"/>
      <c r="O86" s="82"/>
      <c r="P86" s="83"/>
      <c r="GO86" s="37"/>
      <c r="GP86" s="37"/>
      <c r="GQ86" s="37"/>
      <c r="GR86" s="37"/>
      <c r="GS86" s="37"/>
      <c r="GT86" s="37"/>
      <c r="GU86" s="37"/>
      <c r="GV86" s="6"/>
      <c r="GW86" s="6"/>
      <c r="GX86" s="6"/>
      <c r="GY86" s="37"/>
      <c r="GZ86" s="6"/>
      <c r="HA86" s="37"/>
      <c r="HC86" s="84" t="s">
        <v>116</v>
      </c>
    </row>
    <row r="87" spans="1:211" customFormat="1" ht="15" x14ac:dyDescent="0.25">
      <c r="A87" s="77" t="s">
        <v>93</v>
      </c>
      <c r="B87" s="78" t="s">
        <v>117</v>
      </c>
      <c r="C87" s="163" t="s">
        <v>118</v>
      </c>
      <c r="D87" s="163"/>
      <c r="E87" s="163"/>
      <c r="F87" s="163"/>
      <c r="G87" s="163"/>
      <c r="H87" s="79" t="s">
        <v>83</v>
      </c>
      <c r="I87" s="80">
        <v>0</v>
      </c>
      <c r="J87" s="82"/>
      <c r="K87" s="80">
        <v>0</v>
      </c>
      <c r="L87" s="81"/>
      <c r="M87" s="82"/>
      <c r="N87" s="81"/>
      <c r="O87" s="82"/>
      <c r="P87" s="83"/>
      <c r="GO87" s="37"/>
      <c r="GP87" s="37"/>
      <c r="GQ87" s="37"/>
      <c r="GR87" s="37"/>
      <c r="GS87" s="37"/>
      <c r="GT87" s="37"/>
      <c r="GU87" s="37"/>
      <c r="GV87" s="6"/>
      <c r="GW87" s="6"/>
      <c r="GX87" s="6"/>
      <c r="GY87" s="37"/>
      <c r="GZ87" s="6"/>
      <c r="HA87" s="37"/>
      <c r="HC87" s="84" t="s">
        <v>118</v>
      </c>
    </row>
    <row r="88" spans="1:211" customFormat="1" ht="15" x14ac:dyDescent="0.25">
      <c r="A88" s="77" t="s">
        <v>93</v>
      </c>
      <c r="B88" s="78" t="s">
        <v>119</v>
      </c>
      <c r="C88" s="163" t="s">
        <v>120</v>
      </c>
      <c r="D88" s="163"/>
      <c r="E88" s="163"/>
      <c r="F88" s="163"/>
      <c r="G88" s="163"/>
      <c r="H88" s="79" t="s">
        <v>90</v>
      </c>
      <c r="I88" s="80">
        <v>0</v>
      </c>
      <c r="J88" s="82"/>
      <c r="K88" s="80">
        <v>0</v>
      </c>
      <c r="L88" s="81"/>
      <c r="M88" s="82"/>
      <c r="N88" s="81"/>
      <c r="O88" s="82"/>
      <c r="P88" s="83"/>
      <c r="GO88" s="37"/>
      <c r="GP88" s="37"/>
      <c r="GQ88" s="37"/>
      <c r="GR88" s="37"/>
      <c r="GS88" s="37"/>
      <c r="GT88" s="37"/>
      <c r="GU88" s="37"/>
      <c r="GV88" s="6"/>
      <c r="GW88" s="6"/>
      <c r="GX88" s="6"/>
      <c r="GY88" s="37"/>
      <c r="GZ88" s="6"/>
      <c r="HA88" s="37"/>
      <c r="HC88" s="84" t="s">
        <v>120</v>
      </c>
    </row>
    <row r="89" spans="1:211" customFormat="1" ht="15" x14ac:dyDescent="0.25">
      <c r="A89" s="77" t="s">
        <v>93</v>
      </c>
      <c r="B89" s="78" t="s">
        <v>121</v>
      </c>
      <c r="C89" s="163" t="s">
        <v>122</v>
      </c>
      <c r="D89" s="163"/>
      <c r="E89" s="163"/>
      <c r="F89" s="163"/>
      <c r="G89" s="163"/>
      <c r="H89" s="79" t="s">
        <v>42</v>
      </c>
      <c r="I89" s="80">
        <v>0</v>
      </c>
      <c r="J89" s="82"/>
      <c r="K89" s="80">
        <v>0</v>
      </c>
      <c r="L89" s="81"/>
      <c r="M89" s="82"/>
      <c r="N89" s="81"/>
      <c r="O89" s="82"/>
      <c r="P89" s="83"/>
      <c r="GO89" s="37"/>
      <c r="GP89" s="37"/>
      <c r="GQ89" s="37"/>
      <c r="GR89" s="37"/>
      <c r="GS89" s="37"/>
      <c r="GT89" s="37"/>
      <c r="GU89" s="37"/>
      <c r="GV89" s="6"/>
      <c r="GW89" s="6"/>
      <c r="GX89" s="6"/>
      <c r="GY89" s="37"/>
      <c r="GZ89" s="6"/>
      <c r="HA89" s="37"/>
      <c r="HC89" s="84" t="s">
        <v>122</v>
      </c>
    </row>
    <row r="90" spans="1:211" customFormat="1" ht="15" x14ac:dyDescent="0.25">
      <c r="A90" s="77" t="s">
        <v>93</v>
      </c>
      <c r="B90" s="78" t="s">
        <v>123</v>
      </c>
      <c r="C90" s="163" t="s">
        <v>124</v>
      </c>
      <c r="D90" s="163"/>
      <c r="E90" s="163"/>
      <c r="F90" s="163"/>
      <c r="G90" s="163"/>
      <c r="H90" s="79" t="s">
        <v>42</v>
      </c>
      <c r="I90" s="80">
        <v>0</v>
      </c>
      <c r="J90" s="82"/>
      <c r="K90" s="80">
        <v>0</v>
      </c>
      <c r="L90" s="81"/>
      <c r="M90" s="82"/>
      <c r="N90" s="81"/>
      <c r="O90" s="82"/>
      <c r="P90" s="83"/>
      <c r="GO90" s="37"/>
      <c r="GP90" s="37"/>
      <c r="GQ90" s="37"/>
      <c r="GR90" s="37"/>
      <c r="GS90" s="37"/>
      <c r="GT90" s="37"/>
      <c r="GU90" s="37"/>
      <c r="GV90" s="6"/>
      <c r="GW90" s="6"/>
      <c r="GX90" s="6"/>
      <c r="GY90" s="37"/>
      <c r="GZ90" s="6"/>
      <c r="HA90" s="37"/>
      <c r="HC90" s="84" t="s">
        <v>124</v>
      </c>
    </row>
    <row r="91" spans="1:211" customFormat="1" ht="15" x14ac:dyDescent="0.25">
      <c r="A91" s="77" t="s">
        <v>125</v>
      </c>
      <c r="B91" s="78" t="s">
        <v>126</v>
      </c>
      <c r="C91" s="163" t="s">
        <v>127</v>
      </c>
      <c r="D91" s="163"/>
      <c r="E91" s="163"/>
      <c r="F91" s="163"/>
      <c r="G91" s="163"/>
      <c r="H91" s="79" t="s">
        <v>42</v>
      </c>
      <c r="I91" s="87">
        <v>0.1</v>
      </c>
      <c r="J91" s="82"/>
      <c r="K91" s="80">
        <v>1</v>
      </c>
      <c r="L91" s="81"/>
      <c r="M91" s="82"/>
      <c r="N91" s="81"/>
      <c r="O91" s="82"/>
      <c r="P91" s="83"/>
      <c r="GO91" s="37"/>
      <c r="GP91" s="37"/>
      <c r="GQ91" s="37"/>
      <c r="GR91" s="37"/>
      <c r="GS91" s="37"/>
      <c r="GT91" s="37"/>
      <c r="GU91" s="37"/>
      <c r="GV91" s="6"/>
      <c r="GW91" s="6"/>
      <c r="GX91" s="6"/>
      <c r="GY91" s="37"/>
      <c r="GZ91" s="6"/>
      <c r="HA91" s="37"/>
      <c r="HC91" s="84" t="s">
        <v>127</v>
      </c>
    </row>
    <row r="92" spans="1:211" customFormat="1" ht="15" x14ac:dyDescent="0.25">
      <c r="A92" s="64"/>
      <c r="B92" s="65"/>
      <c r="C92" s="160" t="s">
        <v>60</v>
      </c>
      <c r="D92" s="160"/>
      <c r="E92" s="160"/>
      <c r="F92" s="160"/>
      <c r="G92" s="160"/>
      <c r="H92" s="40"/>
      <c r="I92" s="41"/>
      <c r="J92" s="41"/>
      <c r="K92" s="41"/>
      <c r="L92" s="43"/>
      <c r="M92" s="41"/>
      <c r="N92" s="66"/>
      <c r="O92" s="41"/>
      <c r="P92" s="67">
        <v>50834.57</v>
      </c>
      <c r="Q92" s="58"/>
      <c r="R92" s="58"/>
      <c r="GO92" s="37"/>
      <c r="GP92" s="37"/>
      <c r="GQ92" s="37"/>
      <c r="GR92" s="37"/>
      <c r="GS92" s="37"/>
      <c r="GT92" s="37"/>
      <c r="GU92" s="37"/>
      <c r="GV92" s="6"/>
      <c r="GW92" s="6"/>
      <c r="GX92" s="6"/>
      <c r="GY92" s="37" t="s">
        <v>60</v>
      </c>
      <c r="GZ92" s="6"/>
      <c r="HA92" s="37"/>
      <c r="HC92" s="84"/>
    </row>
    <row r="93" spans="1:211" customFormat="1" ht="15" x14ac:dyDescent="0.25">
      <c r="A93" s="61"/>
      <c r="B93" s="47"/>
      <c r="C93" s="145" t="s">
        <v>61</v>
      </c>
      <c r="D93" s="145"/>
      <c r="E93" s="145"/>
      <c r="F93" s="145"/>
      <c r="G93" s="145"/>
      <c r="H93" s="48"/>
      <c r="I93" s="49"/>
      <c r="J93" s="49"/>
      <c r="K93" s="49"/>
      <c r="L93" s="51"/>
      <c r="M93" s="49"/>
      <c r="N93" s="51"/>
      <c r="O93" s="49"/>
      <c r="P93" s="52">
        <v>25098.01</v>
      </c>
      <c r="GO93" s="37"/>
      <c r="GP93" s="37"/>
      <c r="GQ93" s="37"/>
      <c r="GR93" s="37"/>
      <c r="GS93" s="37"/>
      <c r="GT93" s="37"/>
      <c r="GU93" s="37"/>
      <c r="GV93" s="6"/>
      <c r="GW93" s="6"/>
      <c r="GX93" s="6"/>
      <c r="GY93" s="37"/>
      <c r="GZ93" s="6" t="s">
        <v>61</v>
      </c>
      <c r="HA93" s="37"/>
      <c r="HC93" s="84"/>
    </row>
    <row r="94" spans="1:211" customFormat="1" ht="15" x14ac:dyDescent="0.25">
      <c r="A94" s="61"/>
      <c r="B94" s="47" t="s">
        <v>62</v>
      </c>
      <c r="C94" s="145" t="s">
        <v>63</v>
      </c>
      <c r="D94" s="145"/>
      <c r="E94" s="145"/>
      <c r="F94" s="145"/>
      <c r="G94" s="145"/>
      <c r="H94" s="48" t="s">
        <v>64</v>
      </c>
      <c r="I94" s="68">
        <v>104</v>
      </c>
      <c r="J94" s="49"/>
      <c r="K94" s="68">
        <v>104</v>
      </c>
      <c r="L94" s="51"/>
      <c r="M94" s="49"/>
      <c r="N94" s="51"/>
      <c r="O94" s="49"/>
      <c r="P94" s="52">
        <v>26101.93</v>
      </c>
      <c r="GO94" s="37"/>
      <c r="GP94" s="37"/>
      <c r="GQ94" s="37"/>
      <c r="GR94" s="37"/>
      <c r="GS94" s="37"/>
      <c r="GT94" s="37"/>
      <c r="GU94" s="37"/>
      <c r="GV94" s="6"/>
      <c r="GW94" s="6"/>
      <c r="GX94" s="6"/>
      <c r="GY94" s="37"/>
      <c r="GZ94" s="6" t="s">
        <v>63</v>
      </c>
      <c r="HA94" s="37"/>
      <c r="HC94" s="84"/>
    </row>
    <row r="95" spans="1:211" customFormat="1" ht="22.5" x14ac:dyDescent="0.25">
      <c r="A95" s="61"/>
      <c r="B95" s="47" t="s">
        <v>65</v>
      </c>
      <c r="C95" s="145" t="s">
        <v>66</v>
      </c>
      <c r="D95" s="145"/>
      <c r="E95" s="145"/>
      <c r="F95" s="145"/>
      <c r="G95" s="145"/>
      <c r="H95" s="48" t="s">
        <v>64</v>
      </c>
      <c r="I95" s="68">
        <v>60</v>
      </c>
      <c r="J95" s="54">
        <v>0.85</v>
      </c>
      <c r="K95" s="68">
        <v>51</v>
      </c>
      <c r="L95" s="51"/>
      <c r="M95" s="49"/>
      <c r="N95" s="51"/>
      <c r="O95" s="49"/>
      <c r="P95" s="52">
        <v>12799.99</v>
      </c>
      <c r="GO95" s="37"/>
      <c r="GP95" s="37"/>
      <c r="GQ95" s="37"/>
      <c r="GR95" s="37"/>
      <c r="GS95" s="37"/>
      <c r="GT95" s="37"/>
      <c r="GU95" s="37"/>
      <c r="GV95" s="6"/>
      <c r="GW95" s="6"/>
      <c r="GX95" s="6"/>
      <c r="GY95" s="37"/>
      <c r="GZ95" s="6" t="s">
        <v>66</v>
      </c>
      <c r="HA95" s="37"/>
      <c r="HC95" s="84"/>
    </row>
    <row r="96" spans="1:211" customFormat="1" ht="15" x14ac:dyDescent="0.25">
      <c r="A96" s="69"/>
      <c r="B96" s="70"/>
      <c r="C96" s="160" t="s">
        <v>67</v>
      </c>
      <c r="D96" s="160"/>
      <c r="E96" s="160"/>
      <c r="F96" s="160"/>
      <c r="G96" s="160"/>
      <c r="H96" s="40"/>
      <c r="I96" s="41"/>
      <c r="J96" s="41"/>
      <c r="K96" s="41"/>
      <c r="L96" s="43"/>
      <c r="M96" s="41"/>
      <c r="N96" s="66">
        <v>8973.65</v>
      </c>
      <c r="O96" s="41"/>
      <c r="P96" s="67">
        <v>89736.49</v>
      </c>
      <c r="GO96" s="37"/>
      <c r="GP96" s="37"/>
      <c r="GQ96" s="37"/>
      <c r="GR96" s="37"/>
      <c r="GS96" s="37"/>
      <c r="GT96" s="37"/>
      <c r="GU96" s="37"/>
      <c r="GV96" s="6"/>
      <c r="GW96" s="6"/>
      <c r="GX96" s="6"/>
      <c r="GY96" s="37"/>
      <c r="GZ96" s="6"/>
      <c r="HA96" s="37" t="s">
        <v>67</v>
      </c>
      <c r="HC96" s="84"/>
    </row>
    <row r="97" spans="1:211" customFormat="1" ht="23.25" x14ac:dyDescent="0.25">
      <c r="A97" s="38" t="s">
        <v>128</v>
      </c>
      <c r="B97" s="39" t="s">
        <v>129</v>
      </c>
      <c r="C97" s="144" t="s">
        <v>130</v>
      </c>
      <c r="D97" s="144"/>
      <c r="E97" s="144"/>
      <c r="F97" s="144"/>
      <c r="G97" s="144"/>
      <c r="H97" s="40" t="s">
        <v>131</v>
      </c>
      <c r="I97" s="41">
        <v>4.5</v>
      </c>
      <c r="J97" s="42">
        <v>1</v>
      </c>
      <c r="K97" s="88">
        <v>4.5</v>
      </c>
      <c r="L97" s="66">
        <v>26011.96</v>
      </c>
      <c r="M97" s="89">
        <v>1.32</v>
      </c>
      <c r="N97" s="90">
        <v>34335.79</v>
      </c>
      <c r="O97" s="41"/>
      <c r="P97" s="67">
        <v>154511.06</v>
      </c>
      <c r="GO97" s="37"/>
      <c r="GP97" s="37"/>
      <c r="GQ97" s="37" t="s">
        <v>130</v>
      </c>
      <c r="GR97" s="37" t="s">
        <v>0</v>
      </c>
      <c r="GS97" s="37" t="s">
        <v>0</v>
      </c>
      <c r="GT97" s="37" t="s">
        <v>0</v>
      </c>
      <c r="GU97" s="37" t="s">
        <v>0</v>
      </c>
      <c r="GV97" s="6"/>
      <c r="GW97" s="6"/>
      <c r="GX97" s="6"/>
      <c r="GY97" s="37"/>
      <c r="GZ97" s="6"/>
      <c r="HA97" s="37"/>
      <c r="HC97" s="84"/>
    </row>
    <row r="98" spans="1:211" customFormat="1" ht="15" x14ac:dyDescent="0.25">
      <c r="A98" s="69"/>
      <c r="B98" s="70"/>
      <c r="C98" s="160" t="s">
        <v>67</v>
      </c>
      <c r="D98" s="160"/>
      <c r="E98" s="160"/>
      <c r="F98" s="160"/>
      <c r="G98" s="160"/>
      <c r="H98" s="40"/>
      <c r="I98" s="41"/>
      <c r="J98" s="41"/>
      <c r="K98" s="41"/>
      <c r="L98" s="43"/>
      <c r="M98" s="41"/>
      <c r="N98" s="43"/>
      <c r="O98" s="41"/>
      <c r="P98" s="67">
        <v>154511.06</v>
      </c>
      <c r="GO98" s="37"/>
      <c r="GP98" s="37"/>
      <c r="GQ98" s="37"/>
      <c r="GR98" s="37"/>
      <c r="GS98" s="37"/>
      <c r="GT98" s="37"/>
      <c r="GU98" s="37"/>
      <c r="GV98" s="6"/>
      <c r="GW98" s="6"/>
      <c r="GX98" s="6"/>
      <c r="GY98" s="37"/>
      <c r="GZ98" s="6"/>
      <c r="HA98" s="37" t="s">
        <v>67</v>
      </c>
      <c r="HC98" s="84"/>
    </row>
    <row r="99" spans="1:211" customFormat="1" ht="23.25" x14ac:dyDescent="0.25">
      <c r="A99" s="38" t="s">
        <v>132</v>
      </c>
      <c r="B99" s="39" t="s">
        <v>133</v>
      </c>
      <c r="C99" s="144" t="s">
        <v>134</v>
      </c>
      <c r="D99" s="144"/>
      <c r="E99" s="144"/>
      <c r="F99" s="144"/>
      <c r="G99" s="144"/>
      <c r="H99" s="40" t="s">
        <v>42</v>
      </c>
      <c r="I99" s="41">
        <v>10</v>
      </c>
      <c r="J99" s="42">
        <v>1</v>
      </c>
      <c r="K99" s="42">
        <v>10</v>
      </c>
      <c r="L99" s="43"/>
      <c r="M99" s="41"/>
      <c r="N99" s="44"/>
      <c r="O99" s="41"/>
      <c r="P99" s="45"/>
      <c r="GO99" s="37"/>
      <c r="GP99" s="37"/>
      <c r="GQ99" s="37" t="s">
        <v>134</v>
      </c>
      <c r="GR99" s="37" t="s">
        <v>0</v>
      </c>
      <c r="GS99" s="37" t="s">
        <v>0</v>
      </c>
      <c r="GT99" s="37" t="s">
        <v>0</v>
      </c>
      <c r="GU99" s="37" t="s">
        <v>0</v>
      </c>
      <c r="GV99" s="6"/>
      <c r="GW99" s="6"/>
      <c r="GX99" s="6"/>
      <c r="GY99" s="37"/>
      <c r="GZ99" s="6"/>
      <c r="HA99" s="37"/>
      <c r="HC99" s="84"/>
    </row>
    <row r="100" spans="1:211" customFormat="1" ht="15" x14ac:dyDescent="0.25">
      <c r="A100" s="46"/>
      <c r="B100" s="47" t="s">
        <v>43</v>
      </c>
      <c r="C100" s="145" t="s">
        <v>44</v>
      </c>
      <c r="D100" s="145"/>
      <c r="E100" s="145"/>
      <c r="F100" s="145"/>
      <c r="G100" s="145"/>
      <c r="H100" s="48" t="s">
        <v>45</v>
      </c>
      <c r="I100" s="49"/>
      <c r="J100" s="49"/>
      <c r="K100" s="50">
        <v>4.4000000000000004</v>
      </c>
      <c r="L100" s="51"/>
      <c r="M100" s="49"/>
      <c r="N100" s="51"/>
      <c r="O100" s="49"/>
      <c r="P100" s="52">
        <v>2477.77</v>
      </c>
      <c r="GO100" s="37"/>
      <c r="GP100" s="37"/>
      <c r="GQ100" s="37"/>
      <c r="GR100" s="37"/>
      <c r="GS100" s="37"/>
      <c r="GT100" s="37"/>
      <c r="GU100" s="37"/>
      <c r="GV100" s="6" t="s">
        <v>44</v>
      </c>
      <c r="GW100" s="6"/>
      <c r="GX100" s="6"/>
      <c r="GY100" s="37"/>
      <c r="GZ100" s="6"/>
      <c r="HA100" s="37"/>
      <c r="HC100" s="84"/>
    </row>
    <row r="101" spans="1:211" customFormat="1" ht="15" x14ac:dyDescent="0.25">
      <c r="A101" s="53"/>
      <c r="B101" s="47" t="s">
        <v>135</v>
      </c>
      <c r="C101" s="145" t="s">
        <v>136</v>
      </c>
      <c r="D101" s="145"/>
      <c r="E101" s="145"/>
      <c r="F101" s="145"/>
      <c r="G101" s="145"/>
      <c r="H101" s="48" t="s">
        <v>45</v>
      </c>
      <c r="I101" s="54">
        <v>0.44</v>
      </c>
      <c r="J101" s="49"/>
      <c r="K101" s="50">
        <v>4.4000000000000004</v>
      </c>
      <c r="L101" s="55"/>
      <c r="M101" s="56"/>
      <c r="N101" s="57">
        <v>563.13</v>
      </c>
      <c r="O101" s="49"/>
      <c r="P101" s="52">
        <v>2477.77</v>
      </c>
      <c r="Q101" s="58"/>
      <c r="R101" s="58"/>
      <c r="GO101" s="37"/>
      <c r="GP101" s="37"/>
      <c r="GQ101" s="37"/>
      <c r="GR101" s="37"/>
      <c r="GS101" s="37"/>
      <c r="GT101" s="37"/>
      <c r="GU101" s="37"/>
      <c r="GV101" s="6"/>
      <c r="GW101" s="6" t="s">
        <v>136</v>
      </c>
      <c r="GX101" s="6"/>
      <c r="GY101" s="37"/>
      <c r="GZ101" s="6"/>
      <c r="HA101" s="37"/>
      <c r="HC101" s="84"/>
    </row>
    <row r="102" spans="1:211" customFormat="1" ht="15" x14ac:dyDescent="0.25">
      <c r="A102" s="46"/>
      <c r="B102" s="47" t="s">
        <v>48</v>
      </c>
      <c r="C102" s="145" t="s">
        <v>49</v>
      </c>
      <c r="D102" s="145"/>
      <c r="E102" s="145"/>
      <c r="F102" s="145"/>
      <c r="G102" s="145"/>
      <c r="H102" s="48"/>
      <c r="I102" s="49"/>
      <c r="J102" s="49"/>
      <c r="K102" s="49"/>
      <c r="L102" s="51"/>
      <c r="M102" s="49"/>
      <c r="N102" s="51"/>
      <c r="O102" s="49"/>
      <c r="P102" s="52">
        <v>7162.58</v>
      </c>
      <c r="GO102" s="37"/>
      <c r="GP102" s="37"/>
      <c r="GQ102" s="37"/>
      <c r="GR102" s="37"/>
      <c r="GS102" s="37"/>
      <c r="GT102" s="37"/>
      <c r="GU102" s="37"/>
      <c r="GV102" s="6" t="s">
        <v>49</v>
      </c>
      <c r="GW102" s="6"/>
      <c r="GX102" s="6"/>
      <c r="GY102" s="37"/>
      <c r="GZ102" s="6"/>
      <c r="HA102" s="37"/>
      <c r="HC102" s="84"/>
    </row>
    <row r="103" spans="1:211" customFormat="1" ht="15" x14ac:dyDescent="0.25">
      <c r="A103" s="46"/>
      <c r="B103" s="47"/>
      <c r="C103" s="145" t="s">
        <v>50</v>
      </c>
      <c r="D103" s="145"/>
      <c r="E103" s="145"/>
      <c r="F103" s="145"/>
      <c r="G103" s="145"/>
      <c r="H103" s="48" t="s">
        <v>45</v>
      </c>
      <c r="I103" s="49"/>
      <c r="J103" s="49"/>
      <c r="K103" s="50">
        <v>4.8</v>
      </c>
      <c r="L103" s="51"/>
      <c r="M103" s="49"/>
      <c r="N103" s="51"/>
      <c r="O103" s="49"/>
      <c r="P103" s="52">
        <v>3722.57</v>
      </c>
      <c r="GO103" s="37"/>
      <c r="GP103" s="37"/>
      <c r="GQ103" s="37"/>
      <c r="GR103" s="37"/>
      <c r="GS103" s="37"/>
      <c r="GT103" s="37"/>
      <c r="GU103" s="37"/>
      <c r="GV103" s="6" t="s">
        <v>50</v>
      </c>
      <c r="GW103" s="6"/>
      <c r="GX103" s="6"/>
      <c r="GY103" s="37"/>
      <c r="GZ103" s="6"/>
      <c r="HA103" s="37"/>
      <c r="HC103" s="84"/>
    </row>
    <row r="104" spans="1:211" customFormat="1" ht="15" x14ac:dyDescent="0.25">
      <c r="A104" s="53"/>
      <c r="B104" s="47" t="s">
        <v>137</v>
      </c>
      <c r="C104" s="145" t="s">
        <v>138</v>
      </c>
      <c r="D104" s="145"/>
      <c r="E104" s="145"/>
      <c r="F104" s="145"/>
      <c r="G104" s="145"/>
      <c r="H104" s="48" t="s">
        <v>53</v>
      </c>
      <c r="I104" s="54">
        <v>0.24</v>
      </c>
      <c r="J104" s="49"/>
      <c r="K104" s="50">
        <v>2.4</v>
      </c>
      <c r="L104" s="55"/>
      <c r="M104" s="56"/>
      <c r="N104" s="57">
        <v>2238.35</v>
      </c>
      <c r="O104" s="49"/>
      <c r="P104" s="52">
        <v>5372.04</v>
      </c>
      <c r="Q104" s="58"/>
      <c r="R104" s="58"/>
      <c r="GO104" s="37"/>
      <c r="GP104" s="37"/>
      <c r="GQ104" s="37"/>
      <c r="GR104" s="37"/>
      <c r="GS104" s="37"/>
      <c r="GT104" s="37"/>
      <c r="GU104" s="37"/>
      <c r="GV104" s="6"/>
      <c r="GW104" s="6" t="s">
        <v>138</v>
      </c>
      <c r="GX104" s="6"/>
      <c r="GY104" s="37"/>
      <c r="GZ104" s="6"/>
      <c r="HA104" s="37"/>
      <c r="HC104" s="84"/>
    </row>
    <row r="105" spans="1:211" customFormat="1" ht="15" x14ac:dyDescent="0.25">
      <c r="A105" s="61"/>
      <c r="B105" s="47" t="s">
        <v>139</v>
      </c>
      <c r="C105" s="145" t="s">
        <v>140</v>
      </c>
      <c r="D105" s="145"/>
      <c r="E105" s="145"/>
      <c r="F105" s="145"/>
      <c r="G105" s="145"/>
      <c r="H105" s="48" t="s">
        <v>45</v>
      </c>
      <c r="I105" s="54">
        <v>0.24</v>
      </c>
      <c r="J105" s="49"/>
      <c r="K105" s="50">
        <v>2.4</v>
      </c>
      <c r="L105" s="51"/>
      <c r="M105" s="49"/>
      <c r="N105" s="62">
        <v>889.15</v>
      </c>
      <c r="O105" s="49"/>
      <c r="P105" s="52">
        <v>2133.96</v>
      </c>
      <c r="GO105" s="37"/>
      <c r="GP105" s="37"/>
      <c r="GQ105" s="37"/>
      <c r="GR105" s="37"/>
      <c r="GS105" s="37"/>
      <c r="GT105" s="37"/>
      <c r="GU105" s="37"/>
      <c r="GV105" s="6"/>
      <c r="GW105" s="6"/>
      <c r="GX105" s="6" t="s">
        <v>140</v>
      </c>
      <c r="GY105" s="37"/>
      <c r="GZ105" s="6"/>
      <c r="HA105" s="37"/>
      <c r="HC105" s="84"/>
    </row>
    <row r="106" spans="1:211" customFormat="1" ht="15" x14ac:dyDescent="0.25">
      <c r="A106" s="53"/>
      <c r="B106" s="47" t="s">
        <v>141</v>
      </c>
      <c r="C106" s="145" t="s">
        <v>142</v>
      </c>
      <c r="D106" s="145"/>
      <c r="E106" s="145"/>
      <c r="F106" s="145"/>
      <c r="G106" s="145"/>
      <c r="H106" s="48" t="s">
        <v>53</v>
      </c>
      <c r="I106" s="54">
        <v>0.24</v>
      </c>
      <c r="J106" s="49"/>
      <c r="K106" s="50">
        <v>2.4</v>
      </c>
      <c r="L106" s="55"/>
      <c r="M106" s="56"/>
      <c r="N106" s="57">
        <v>19.03</v>
      </c>
      <c r="O106" s="49"/>
      <c r="P106" s="52">
        <v>45.67</v>
      </c>
      <c r="Q106" s="58"/>
      <c r="R106" s="58"/>
      <c r="GO106" s="37"/>
      <c r="GP106" s="37"/>
      <c r="GQ106" s="37"/>
      <c r="GR106" s="37"/>
      <c r="GS106" s="37"/>
      <c r="GT106" s="37"/>
      <c r="GU106" s="37"/>
      <c r="GV106" s="6"/>
      <c r="GW106" s="6" t="s">
        <v>142</v>
      </c>
      <c r="GX106" s="6"/>
      <c r="GY106" s="37"/>
      <c r="GZ106" s="6"/>
      <c r="HA106" s="37"/>
      <c r="HC106" s="84"/>
    </row>
    <row r="107" spans="1:211" customFormat="1" ht="15" x14ac:dyDescent="0.25">
      <c r="A107" s="53"/>
      <c r="B107" s="47" t="s">
        <v>78</v>
      </c>
      <c r="C107" s="145" t="s">
        <v>79</v>
      </c>
      <c r="D107" s="145"/>
      <c r="E107" s="145"/>
      <c r="F107" s="145"/>
      <c r="G107" s="145"/>
      <c r="H107" s="48" t="s">
        <v>53</v>
      </c>
      <c r="I107" s="54">
        <v>0.24</v>
      </c>
      <c r="J107" s="49"/>
      <c r="K107" s="50">
        <v>2.4</v>
      </c>
      <c r="L107" s="75">
        <v>487.94</v>
      </c>
      <c r="M107" s="60">
        <v>1.49</v>
      </c>
      <c r="N107" s="57">
        <v>727.03</v>
      </c>
      <c r="O107" s="49"/>
      <c r="P107" s="52">
        <v>1744.87</v>
      </c>
      <c r="Q107" s="58"/>
      <c r="R107" s="58"/>
      <c r="GO107" s="37"/>
      <c r="GP107" s="37"/>
      <c r="GQ107" s="37"/>
      <c r="GR107" s="37"/>
      <c r="GS107" s="37"/>
      <c r="GT107" s="37"/>
      <c r="GU107" s="37"/>
      <c r="GV107" s="6"/>
      <c r="GW107" s="6" t="s">
        <v>79</v>
      </c>
      <c r="GX107" s="6"/>
      <c r="GY107" s="37"/>
      <c r="GZ107" s="6"/>
      <c r="HA107" s="37"/>
      <c r="HC107" s="84"/>
    </row>
    <row r="108" spans="1:211" customFormat="1" ht="15" x14ac:dyDescent="0.25">
      <c r="A108" s="61"/>
      <c r="B108" s="47" t="s">
        <v>58</v>
      </c>
      <c r="C108" s="145" t="s">
        <v>59</v>
      </c>
      <c r="D108" s="145"/>
      <c r="E108" s="145"/>
      <c r="F108" s="145"/>
      <c r="G108" s="145"/>
      <c r="H108" s="48" t="s">
        <v>45</v>
      </c>
      <c r="I108" s="54">
        <v>0.24</v>
      </c>
      <c r="J108" s="49"/>
      <c r="K108" s="50">
        <v>2.4</v>
      </c>
      <c r="L108" s="51"/>
      <c r="M108" s="49"/>
      <c r="N108" s="62">
        <v>661.92</v>
      </c>
      <c r="O108" s="49"/>
      <c r="P108" s="52">
        <v>1588.61</v>
      </c>
      <c r="GO108" s="37"/>
      <c r="GP108" s="37"/>
      <c r="GQ108" s="37"/>
      <c r="GR108" s="37"/>
      <c r="GS108" s="37"/>
      <c r="GT108" s="37"/>
      <c r="GU108" s="37"/>
      <c r="GV108" s="6"/>
      <c r="GW108" s="6"/>
      <c r="GX108" s="6" t="s">
        <v>59</v>
      </c>
      <c r="GY108" s="37"/>
      <c r="GZ108" s="6"/>
      <c r="HA108" s="37"/>
      <c r="HC108" s="84"/>
    </row>
    <row r="109" spans="1:211" customFormat="1" ht="15" x14ac:dyDescent="0.25">
      <c r="A109" s="64"/>
      <c r="B109" s="65"/>
      <c r="C109" s="160" t="s">
        <v>60</v>
      </c>
      <c r="D109" s="160"/>
      <c r="E109" s="160"/>
      <c r="F109" s="160"/>
      <c r="G109" s="160"/>
      <c r="H109" s="40"/>
      <c r="I109" s="41"/>
      <c r="J109" s="41"/>
      <c r="K109" s="41"/>
      <c r="L109" s="43"/>
      <c r="M109" s="41"/>
      <c r="N109" s="66"/>
      <c r="O109" s="41"/>
      <c r="P109" s="67">
        <v>13362.92</v>
      </c>
      <c r="Q109" s="58"/>
      <c r="R109" s="58"/>
      <c r="GO109" s="37"/>
      <c r="GP109" s="37"/>
      <c r="GQ109" s="37"/>
      <c r="GR109" s="37"/>
      <c r="GS109" s="37"/>
      <c r="GT109" s="37"/>
      <c r="GU109" s="37"/>
      <c r="GV109" s="6"/>
      <c r="GW109" s="6"/>
      <c r="GX109" s="6"/>
      <c r="GY109" s="37" t="s">
        <v>60</v>
      </c>
      <c r="GZ109" s="6"/>
      <c r="HA109" s="37"/>
      <c r="HC109" s="84"/>
    </row>
    <row r="110" spans="1:211" customFormat="1" ht="15" x14ac:dyDescent="0.25">
      <c r="A110" s="61"/>
      <c r="B110" s="47"/>
      <c r="C110" s="145" t="s">
        <v>61</v>
      </c>
      <c r="D110" s="145"/>
      <c r="E110" s="145"/>
      <c r="F110" s="145"/>
      <c r="G110" s="145"/>
      <c r="H110" s="48"/>
      <c r="I110" s="49"/>
      <c r="J110" s="49"/>
      <c r="K110" s="49"/>
      <c r="L110" s="51"/>
      <c r="M110" s="49"/>
      <c r="N110" s="51"/>
      <c r="O110" s="49"/>
      <c r="P110" s="52">
        <v>6200.34</v>
      </c>
      <c r="GO110" s="37"/>
      <c r="GP110" s="37"/>
      <c r="GQ110" s="37"/>
      <c r="GR110" s="37"/>
      <c r="GS110" s="37"/>
      <c r="GT110" s="37"/>
      <c r="GU110" s="37"/>
      <c r="GV110" s="6"/>
      <c r="GW110" s="6"/>
      <c r="GX110" s="6"/>
      <c r="GY110" s="37"/>
      <c r="GZ110" s="6" t="s">
        <v>61</v>
      </c>
      <c r="HA110" s="37"/>
      <c r="HC110" s="84"/>
    </row>
    <row r="111" spans="1:211" customFormat="1" ht="15" x14ac:dyDescent="0.25">
      <c r="A111" s="61"/>
      <c r="B111" s="47" t="s">
        <v>62</v>
      </c>
      <c r="C111" s="145" t="s">
        <v>63</v>
      </c>
      <c r="D111" s="145"/>
      <c r="E111" s="145"/>
      <c r="F111" s="145"/>
      <c r="G111" s="145"/>
      <c r="H111" s="48" t="s">
        <v>64</v>
      </c>
      <c r="I111" s="68">
        <v>104</v>
      </c>
      <c r="J111" s="49"/>
      <c r="K111" s="68">
        <v>104</v>
      </c>
      <c r="L111" s="51"/>
      <c r="M111" s="49"/>
      <c r="N111" s="51"/>
      <c r="O111" s="49"/>
      <c r="P111" s="52">
        <v>6448.35</v>
      </c>
      <c r="GO111" s="37"/>
      <c r="GP111" s="37"/>
      <c r="GQ111" s="37"/>
      <c r="GR111" s="37"/>
      <c r="GS111" s="37"/>
      <c r="GT111" s="37"/>
      <c r="GU111" s="37"/>
      <c r="GV111" s="6"/>
      <c r="GW111" s="6"/>
      <c r="GX111" s="6"/>
      <c r="GY111" s="37"/>
      <c r="GZ111" s="6" t="s">
        <v>63</v>
      </c>
      <c r="HA111" s="37"/>
      <c r="HC111" s="84"/>
    </row>
    <row r="112" spans="1:211" customFormat="1" ht="22.5" x14ac:dyDescent="0.25">
      <c r="A112" s="61"/>
      <c r="B112" s="47" t="s">
        <v>65</v>
      </c>
      <c r="C112" s="145" t="s">
        <v>66</v>
      </c>
      <c r="D112" s="145"/>
      <c r="E112" s="145"/>
      <c r="F112" s="145"/>
      <c r="G112" s="145"/>
      <c r="H112" s="48" t="s">
        <v>64</v>
      </c>
      <c r="I112" s="68">
        <v>60</v>
      </c>
      <c r="J112" s="54">
        <v>0.85</v>
      </c>
      <c r="K112" s="68">
        <v>51</v>
      </c>
      <c r="L112" s="51"/>
      <c r="M112" s="49"/>
      <c r="N112" s="51"/>
      <c r="O112" s="49"/>
      <c r="P112" s="52">
        <v>3162.17</v>
      </c>
      <c r="GO112" s="37"/>
      <c r="GP112" s="37"/>
      <c r="GQ112" s="37"/>
      <c r="GR112" s="37"/>
      <c r="GS112" s="37"/>
      <c r="GT112" s="37"/>
      <c r="GU112" s="37"/>
      <c r="GV112" s="6"/>
      <c r="GW112" s="6"/>
      <c r="GX112" s="6"/>
      <c r="GY112" s="37"/>
      <c r="GZ112" s="6" t="s">
        <v>66</v>
      </c>
      <c r="HA112" s="37"/>
      <c r="HC112" s="84"/>
    </row>
    <row r="113" spans="1:211" customFormat="1" ht="15" x14ac:dyDescent="0.25">
      <c r="A113" s="69"/>
      <c r="B113" s="70"/>
      <c r="C113" s="160" t="s">
        <v>67</v>
      </c>
      <c r="D113" s="160"/>
      <c r="E113" s="160"/>
      <c r="F113" s="160"/>
      <c r="G113" s="160"/>
      <c r="H113" s="40"/>
      <c r="I113" s="41"/>
      <c r="J113" s="41"/>
      <c r="K113" s="41"/>
      <c r="L113" s="43"/>
      <c r="M113" s="41"/>
      <c r="N113" s="66">
        <v>2297.34</v>
      </c>
      <c r="O113" s="41"/>
      <c r="P113" s="67">
        <v>22973.439999999999</v>
      </c>
      <c r="GO113" s="37"/>
      <c r="GP113" s="37"/>
      <c r="GQ113" s="37"/>
      <c r="GR113" s="37"/>
      <c r="GS113" s="37"/>
      <c r="GT113" s="37"/>
      <c r="GU113" s="37"/>
      <c r="GV113" s="6"/>
      <c r="GW113" s="6"/>
      <c r="GX113" s="6"/>
      <c r="GY113" s="37"/>
      <c r="GZ113" s="6"/>
      <c r="HA113" s="37" t="s">
        <v>67</v>
      </c>
      <c r="HC113" s="84"/>
    </row>
    <row r="114" spans="1:211" customFormat="1" ht="23.25" x14ac:dyDescent="0.25">
      <c r="A114" s="38" t="s">
        <v>143</v>
      </c>
      <c r="B114" s="39" t="s">
        <v>144</v>
      </c>
      <c r="C114" s="144" t="s">
        <v>145</v>
      </c>
      <c r="D114" s="144"/>
      <c r="E114" s="144"/>
      <c r="F114" s="144"/>
      <c r="G114" s="144"/>
      <c r="H114" s="40" t="s">
        <v>42</v>
      </c>
      <c r="I114" s="41">
        <v>10</v>
      </c>
      <c r="J114" s="42">
        <v>1</v>
      </c>
      <c r="K114" s="42">
        <v>10</v>
      </c>
      <c r="L114" s="43"/>
      <c r="M114" s="41"/>
      <c r="N114" s="44"/>
      <c r="O114" s="41"/>
      <c r="P114" s="45"/>
      <c r="GO114" s="37"/>
      <c r="GP114" s="37"/>
      <c r="GQ114" s="37" t="s">
        <v>145</v>
      </c>
      <c r="GR114" s="37" t="s">
        <v>0</v>
      </c>
      <c r="GS114" s="37" t="s">
        <v>0</v>
      </c>
      <c r="GT114" s="37" t="s">
        <v>0</v>
      </c>
      <c r="GU114" s="37" t="s">
        <v>0</v>
      </c>
      <c r="GV114" s="6"/>
      <c r="GW114" s="6"/>
      <c r="GX114" s="6"/>
      <c r="GY114" s="37"/>
      <c r="GZ114" s="6"/>
      <c r="HA114" s="37"/>
      <c r="HC114" s="84"/>
    </row>
    <row r="115" spans="1:211" customFormat="1" ht="15" x14ac:dyDescent="0.25">
      <c r="A115" s="46"/>
      <c r="B115" s="47" t="s">
        <v>43</v>
      </c>
      <c r="C115" s="145" t="s">
        <v>44</v>
      </c>
      <c r="D115" s="145"/>
      <c r="E115" s="145"/>
      <c r="F115" s="145"/>
      <c r="G115" s="145"/>
      <c r="H115" s="48" t="s">
        <v>45</v>
      </c>
      <c r="I115" s="49"/>
      <c r="J115" s="49"/>
      <c r="K115" s="50">
        <v>2.5</v>
      </c>
      <c r="L115" s="51"/>
      <c r="M115" s="49"/>
      <c r="N115" s="51"/>
      <c r="O115" s="49"/>
      <c r="P115" s="52">
        <v>1407.83</v>
      </c>
      <c r="GO115" s="37"/>
      <c r="GP115" s="37"/>
      <c r="GQ115" s="37"/>
      <c r="GR115" s="37"/>
      <c r="GS115" s="37"/>
      <c r="GT115" s="37"/>
      <c r="GU115" s="37"/>
      <c r="GV115" s="6" t="s">
        <v>44</v>
      </c>
      <c r="GW115" s="6"/>
      <c r="GX115" s="6"/>
      <c r="GY115" s="37"/>
      <c r="GZ115" s="6"/>
      <c r="HA115" s="37"/>
      <c r="HC115" s="84"/>
    </row>
    <row r="116" spans="1:211" customFormat="1" ht="15" x14ac:dyDescent="0.25">
      <c r="A116" s="53"/>
      <c r="B116" s="47" t="s">
        <v>135</v>
      </c>
      <c r="C116" s="145" t="s">
        <v>136</v>
      </c>
      <c r="D116" s="145"/>
      <c r="E116" s="145"/>
      <c r="F116" s="145"/>
      <c r="G116" s="145"/>
      <c r="H116" s="48" t="s">
        <v>45</v>
      </c>
      <c r="I116" s="54">
        <v>0.25</v>
      </c>
      <c r="J116" s="49"/>
      <c r="K116" s="50">
        <v>2.5</v>
      </c>
      <c r="L116" s="55"/>
      <c r="M116" s="56"/>
      <c r="N116" s="57">
        <v>563.13</v>
      </c>
      <c r="O116" s="49"/>
      <c r="P116" s="52">
        <v>1407.83</v>
      </c>
      <c r="Q116" s="58"/>
      <c r="R116" s="58"/>
      <c r="GO116" s="37"/>
      <c r="GP116" s="37"/>
      <c r="GQ116" s="37"/>
      <c r="GR116" s="37"/>
      <c r="GS116" s="37"/>
      <c r="GT116" s="37"/>
      <c r="GU116" s="37"/>
      <c r="GV116" s="6"/>
      <c r="GW116" s="6" t="s">
        <v>136</v>
      </c>
      <c r="GX116" s="6"/>
      <c r="GY116" s="37"/>
      <c r="GZ116" s="6"/>
      <c r="HA116" s="37"/>
      <c r="HC116" s="84"/>
    </row>
    <row r="117" spans="1:211" customFormat="1" ht="15" x14ac:dyDescent="0.25">
      <c r="A117" s="46"/>
      <c r="B117" s="47" t="s">
        <v>48</v>
      </c>
      <c r="C117" s="145" t="s">
        <v>49</v>
      </c>
      <c r="D117" s="145"/>
      <c r="E117" s="145"/>
      <c r="F117" s="145"/>
      <c r="G117" s="145"/>
      <c r="H117" s="48"/>
      <c r="I117" s="49"/>
      <c r="J117" s="49"/>
      <c r="K117" s="49"/>
      <c r="L117" s="51"/>
      <c r="M117" s="49"/>
      <c r="N117" s="51"/>
      <c r="O117" s="49"/>
      <c r="P117" s="52">
        <v>1044.48</v>
      </c>
      <c r="GO117" s="37"/>
      <c r="GP117" s="37"/>
      <c r="GQ117" s="37"/>
      <c r="GR117" s="37"/>
      <c r="GS117" s="37"/>
      <c r="GT117" s="37"/>
      <c r="GU117" s="37"/>
      <c r="GV117" s="6" t="s">
        <v>49</v>
      </c>
      <c r="GW117" s="6"/>
      <c r="GX117" s="6"/>
      <c r="GY117" s="37"/>
      <c r="GZ117" s="6"/>
      <c r="HA117" s="37"/>
      <c r="HC117" s="84"/>
    </row>
    <row r="118" spans="1:211" customFormat="1" ht="15" x14ac:dyDescent="0.25">
      <c r="A118" s="46"/>
      <c r="B118" s="47"/>
      <c r="C118" s="145" t="s">
        <v>50</v>
      </c>
      <c r="D118" s="145"/>
      <c r="E118" s="145"/>
      <c r="F118" s="145"/>
      <c r="G118" s="145"/>
      <c r="H118" s="48" t="s">
        <v>45</v>
      </c>
      <c r="I118" s="49"/>
      <c r="J118" s="49"/>
      <c r="K118" s="50">
        <v>1.4</v>
      </c>
      <c r="L118" s="51"/>
      <c r="M118" s="49"/>
      <c r="N118" s="51"/>
      <c r="O118" s="49"/>
      <c r="P118" s="63">
        <v>926.69</v>
      </c>
      <c r="GO118" s="37"/>
      <c r="GP118" s="37"/>
      <c r="GQ118" s="37"/>
      <c r="GR118" s="37"/>
      <c r="GS118" s="37"/>
      <c r="GT118" s="37"/>
      <c r="GU118" s="37"/>
      <c r="GV118" s="6" t="s">
        <v>50</v>
      </c>
      <c r="GW118" s="6"/>
      <c r="GX118" s="6"/>
      <c r="GY118" s="37"/>
      <c r="GZ118" s="6"/>
      <c r="HA118" s="37"/>
      <c r="HC118" s="84"/>
    </row>
    <row r="119" spans="1:211" customFormat="1" ht="15" x14ac:dyDescent="0.25">
      <c r="A119" s="53"/>
      <c r="B119" s="47" t="s">
        <v>141</v>
      </c>
      <c r="C119" s="145" t="s">
        <v>142</v>
      </c>
      <c r="D119" s="145"/>
      <c r="E119" s="145"/>
      <c r="F119" s="145"/>
      <c r="G119" s="145"/>
      <c r="H119" s="48" t="s">
        <v>53</v>
      </c>
      <c r="I119" s="54">
        <v>0.14000000000000001</v>
      </c>
      <c r="J119" s="49"/>
      <c r="K119" s="50">
        <v>1.4</v>
      </c>
      <c r="L119" s="55"/>
      <c r="M119" s="56"/>
      <c r="N119" s="57">
        <v>19.03</v>
      </c>
      <c r="O119" s="49"/>
      <c r="P119" s="52">
        <v>26.64</v>
      </c>
      <c r="Q119" s="58"/>
      <c r="R119" s="58"/>
      <c r="GO119" s="37"/>
      <c r="GP119" s="37"/>
      <c r="GQ119" s="37"/>
      <c r="GR119" s="37"/>
      <c r="GS119" s="37"/>
      <c r="GT119" s="37"/>
      <c r="GU119" s="37"/>
      <c r="GV119" s="6"/>
      <c r="GW119" s="6" t="s">
        <v>142</v>
      </c>
      <c r="GX119" s="6"/>
      <c r="GY119" s="37"/>
      <c r="GZ119" s="6"/>
      <c r="HA119" s="37"/>
      <c r="HC119" s="84"/>
    </row>
    <row r="120" spans="1:211" customFormat="1" ht="15" x14ac:dyDescent="0.25">
      <c r="A120" s="53"/>
      <c r="B120" s="47" t="s">
        <v>78</v>
      </c>
      <c r="C120" s="145" t="s">
        <v>79</v>
      </c>
      <c r="D120" s="145"/>
      <c r="E120" s="145"/>
      <c r="F120" s="145"/>
      <c r="G120" s="145"/>
      <c r="H120" s="48" t="s">
        <v>53</v>
      </c>
      <c r="I120" s="54">
        <v>0.14000000000000001</v>
      </c>
      <c r="J120" s="49"/>
      <c r="K120" s="50">
        <v>1.4</v>
      </c>
      <c r="L120" s="75">
        <v>487.94</v>
      </c>
      <c r="M120" s="60">
        <v>1.49</v>
      </c>
      <c r="N120" s="57">
        <v>727.03</v>
      </c>
      <c r="O120" s="49"/>
      <c r="P120" s="52">
        <v>1017.84</v>
      </c>
      <c r="Q120" s="58"/>
      <c r="R120" s="58"/>
      <c r="GO120" s="37"/>
      <c r="GP120" s="37"/>
      <c r="GQ120" s="37"/>
      <c r="GR120" s="37"/>
      <c r="GS120" s="37"/>
      <c r="GT120" s="37"/>
      <c r="GU120" s="37"/>
      <c r="GV120" s="6"/>
      <c r="GW120" s="6" t="s">
        <v>79</v>
      </c>
      <c r="GX120" s="6"/>
      <c r="GY120" s="37"/>
      <c r="GZ120" s="6"/>
      <c r="HA120" s="37"/>
      <c r="HC120" s="84"/>
    </row>
    <row r="121" spans="1:211" customFormat="1" ht="15" x14ac:dyDescent="0.25">
      <c r="A121" s="61"/>
      <c r="B121" s="47" t="s">
        <v>58</v>
      </c>
      <c r="C121" s="145" t="s">
        <v>59</v>
      </c>
      <c r="D121" s="145"/>
      <c r="E121" s="145"/>
      <c r="F121" s="145"/>
      <c r="G121" s="145"/>
      <c r="H121" s="48" t="s">
        <v>45</v>
      </c>
      <c r="I121" s="54">
        <v>0.14000000000000001</v>
      </c>
      <c r="J121" s="49"/>
      <c r="K121" s="50">
        <v>1.4</v>
      </c>
      <c r="L121" s="51"/>
      <c r="M121" s="49"/>
      <c r="N121" s="62">
        <v>661.92</v>
      </c>
      <c r="O121" s="49"/>
      <c r="P121" s="63">
        <v>926.69</v>
      </c>
      <c r="GO121" s="37"/>
      <c r="GP121" s="37"/>
      <c r="GQ121" s="37"/>
      <c r="GR121" s="37"/>
      <c r="GS121" s="37"/>
      <c r="GT121" s="37"/>
      <c r="GU121" s="37"/>
      <c r="GV121" s="6"/>
      <c r="GW121" s="6"/>
      <c r="GX121" s="6" t="s">
        <v>59</v>
      </c>
      <c r="GY121" s="37"/>
      <c r="GZ121" s="6"/>
      <c r="HA121" s="37"/>
      <c r="HC121" s="84"/>
    </row>
    <row r="122" spans="1:211" customFormat="1" ht="15" x14ac:dyDescent="0.25">
      <c r="A122" s="64"/>
      <c r="B122" s="65"/>
      <c r="C122" s="160" t="s">
        <v>60</v>
      </c>
      <c r="D122" s="160"/>
      <c r="E122" s="160"/>
      <c r="F122" s="160"/>
      <c r="G122" s="160"/>
      <c r="H122" s="40"/>
      <c r="I122" s="41"/>
      <c r="J122" s="41"/>
      <c r="K122" s="41"/>
      <c r="L122" s="43"/>
      <c r="M122" s="41"/>
      <c r="N122" s="66"/>
      <c r="O122" s="41"/>
      <c r="P122" s="67">
        <v>3379</v>
      </c>
      <c r="Q122" s="58"/>
      <c r="R122" s="58"/>
      <c r="GO122" s="37"/>
      <c r="GP122" s="37"/>
      <c r="GQ122" s="37"/>
      <c r="GR122" s="37"/>
      <c r="GS122" s="37"/>
      <c r="GT122" s="37"/>
      <c r="GU122" s="37"/>
      <c r="GV122" s="6"/>
      <c r="GW122" s="6"/>
      <c r="GX122" s="6"/>
      <c r="GY122" s="37" t="s">
        <v>60</v>
      </c>
      <c r="GZ122" s="6"/>
      <c r="HA122" s="37"/>
      <c r="HC122" s="84"/>
    </row>
    <row r="123" spans="1:211" customFormat="1" ht="15" x14ac:dyDescent="0.25">
      <c r="A123" s="61"/>
      <c r="B123" s="47"/>
      <c r="C123" s="145" t="s">
        <v>61</v>
      </c>
      <c r="D123" s="145"/>
      <c r="E123" s="145"/>
      <c r="F123" s="145"/>
      <c r="G123" s="145"/>
      <c r="H123" s="48"/>
      <c r="I123" s="49"/>
      <c r="J123" s="49"/>
      <c r="K123" s="49"/>
      <c r="L123" s="51"/>
      <c r="M123" s="49"/>
      <c r="N123" s="51"/>
      <c r="O123" s="49"/>
      <c r="P123" s="52">
        <v>2334.52</v>
      </c>
      <c r="GO123" s="37"/>
      <c r="GP123" s="37"/>
      <c r="GQ123" s="37"/>
      <c r="GR123" s="37"/>
      <c r="GS123" s="37"/>
      <c r="GT123" s="37"/>
      <c r="GU123" s="37"/>
      <c r="GV123" s="6"/>
      <c r="GW123" s="6"/>
      <c r="GX123" s="6"/>
      <c r="GY123" s="37"/>
      <c r="GZ123" s="6" t="s">
        <v>61</v>
      </c>
      <c r="HA123" s="37"/>
      <c r="HC123" s="84"/>
    </row>
    <row r="124" spans="1:211" customFormat="1" ht="15" x14ac:dyDescent="0.25">
      <c r="A124" s="61"/>
      <c r="B124" s="47" t="s">
        <v>62</v>
      </c>
      <c r="C124" s="145" t="s">
        <v>63</v>
      </c>
      <c r="D124" s="145"/>
      <c r="E124" s="145"/>
      <c r="F124" s="145"/>
      <c r="G124" s="145"/>
      <c r="H124" s="48" t="s">
        <v>64</v>
      </c>
      <c r="I124" s="68">
        <v>104</v>
      </c>
      <c r="J124" s="49"/>
      <c r="K124" s="68">
        <v>104</v>
      </c>
      <c r="L124" s="51"/>
      <c r="M124" s="49"/>
      <c r="N124" s="51"/>
      <c r="O124" s="49"/>
      <c r="P124" s="52">
        <v>2427.9</v>
      </c>
      <c r="GO124" s="37"/>
      <c r="GP124" s="37"/>
      <c r="GQ124" s="37"/>
      <c r="GR124" s="37"/>
      <c r="GS124" s="37"/>
      <c r="GT124" s="37"/>
      <c r="GU124" s="37"/>
      <c r="GV124" s="6"/>
      <c r="GW124" s="6"/>
      <c r="GX124" s="6"/>
      <c r="GY124" s="37"/>
      <c r="GZ124" s="6" t="s">
        <v>63</v>
      </c>
      <c r="HA124" s="37"/>
      <c r="HC124" s="84"/>
    </row>
    <row r="125" spans="1:211" customFormat="1" ht="22.5" x14ac:dyDescent="0.25">
      <c r="A125" s="61"/>
      <c r="B125" s="47" t="s">
        <v>65</v>
      </c>
      <c r="C125" s="145" t="s">
        <v>66</v>
      </c>
      <c r="D125" s="145"/>
      <c r="E125" s="145"/>
      <c r="F125" s="145"/>
      <c r="G125" s="145"/>
      <c r="H125" s="48" t="s">
        <v>64</v>
      </c>
      <c r="I125" s="68">
        <v>60</v>
      </c>
      <c r="J125" s="54">
        <v>0.85</v>
      </c>
      <c r="K125" s="68">
        <v>51</v>
      </c>
      <c r="L125" s="51"/>
      <c r="M125" s="49"/>
      <c r="N125" s="51"/>
      <c r="O125" s="49"/>
      <c r="P125" s="52">
        <v>1190.6099999999999</v>
      </c>
      <c r="GO125" s="37"/>
      <c r="GP125" s="37"/>
      <c r="GQ125" s="37"/>
      <c r="GR125" s="37"/>
      <c r="GS125" s="37"/>
      <c r="GT125" s="37"/>
      <c r="GU125" s="37"/>
      <c r="GV125" s="6"/>
      <c r="GW125" s="6"/>
      <c r="GX125" s="6"/>
      <c r="GY125" s="37"/>
      <c r="GZ125" s="6" t="s">
        <v>66</v>
      </c>
      <c r="HA125" s="37"/>
      <c r="HC125" s="84"/>
    </row>
    <row r="126" spans="1:211" customFormat="1" ht="15" x14ac:dyDescent="0.25">
      <c r="A126" s="69"/>
      <c r="B126" s="70"/>
      <c r="C126" s="160" t="s">
        <v>67</v>
      </c>
      <c r="D126" s="160"/>
      <c r="E126" s="160"/>
      <c r="F126" s="160"/>
      <c r="G126" s="160"/>
      <c r="H126" s="40"/>
      <c r="I126" s="41"/>
      <c r="J126" s="41"/>
      <c r="K126" s="41"/>
      <c r="L126" s="43"/>
      <c r="M126" s="41"/>
      <c r="N126" s="91">
        <v>699.75</v>
      </c>
      <c r="O126" s="41"/>
      <c r="P126" s="67">
        <v>6997.51</v>
      </c>
      <c r="GO126" s="37"/>
      <c r="GP126" s="37"/>
      <c r="GQ126" s="37"/>
      <c r="GR126" s="37"/>
      <c r="GS126" s="37"/>
      <c r="GT126" s="37"/>
      <c r="GU126" s="37"/>
      <c r="GV126" s="6"/>
      <c r="GW126" s="6"/>
      <c r="GX126" s="6"/>
      <c r="GY126" s="37"/>
      <c r="GZ126" s="6"/>
      <c r="HA126" s="37" t="s">
        <v>67</v>
      </c>
      <c r="HC126" s="84"/>
    </row>
    <row r="127" spans="1:211" customFormat="1" ht="23.25" x14ac:dyDescent="0.25">
      <c r="A127" s="38" t="s">
        <v>146</v>
      </c>
      <c r="B127" s="39" t="s">
        <v>144</v>
      </c>
      <c r="C127" s="144" t="s">
        <v>145</v>
      </c>
      <c r="D127" s="144"/>
      <c r="E127" s="144"/>
      <c r="F127" s="144"/>
      <c r="G127" s="144"/>
      <c r="H127" s="40" t="s">
        <v>42</v>
      </c>
      <c r="I127" s="41">
        <v>10</v>
      </c>
      <c r="J127" s="42">
        <v>1</v>
      </c>
      <c r="K127" s="42">
        <v>10</v>
      </c>
      <c r="L127" s="43"/>
      <c r="M127" s="41"/>
      <c r="N127" s="44"/>
      <c r="O127" s="41"/>
      <c r="P127" s="45"/>
      <c r="GO127" s="37"/>
      <c r="GP127" s="37"/>
      <c r="GQ127" s="37" t="s">
        <v>145</v>
      </c>
      <c r="GR127" s="37" t="s">
        <v>0</v>
      </c>
      <c r="GS127" s="37" t="s">
        <v>0</v>
      </c>
      <c r="GT127" s="37" t="s">
        <v>0</v>
      </c>
      <c r="GU127" s="37" t="s">
        <v>0</v>
      </c>
      <c r="GV127" s="6"/>
      <c r="GW127" s="6"/>
      <c r="GX127" s="6"/>
      <c r="GY127" s="37"/>
      <c r="GZ127" s="6"/>
      <c r="HA127" s="37"/>
      <c r="HC127" s="84"/>
    </row>
    <row r="128" spans="1:211" customFormat="1" ht="15" x14ac:dyDescent="0.25">
      <c r="A128" s="46"/>
      <c r="B128" s="47" t="s">
        <v>43</v>
      </c>
      <c r="C128" s="145" t="s">
        <v>44</v>
      </c>
      <c r="D128" s="145"/>
      <c r="E128" s="145"/>
      <c r="F128" s="145"/>
      <c r="G128" s="145"/>
      <c r="H128" s="48" t="s">
        <v>45</v>
      </c>
      <c r="I128" s="49"/>
      <c r="J128" s="49"/>
      <c r="K128" s="50">
        <v>2.5</v>
      </c>
      <c r="L128" s="51"/>
      <c r="M128" s="49"/>
      <c r="N128" s="51"/>
      <c r="O128" s="49"/>
      <c r="P128" s="52">
        <v>1407.83</v>
      </c>
      <c r="GO128" s="37"/>
      <c r="GP128" s="37"/>
      <c r="GQ128" s="37"/>
      <c r="GR128" s="37"/>
      <c r="GS128" s="37"/>
      <c r="GT128" s="37"/>
      <c r="GU128" s="37"/>
      <c r="GV128" s="6" t="s">
        <v>44</v>
      </c>
      <c r="GW128" s="6"/>
      <c r="GX128" s="6"/>
      <c r="GY128" s="37"/>
      <c r="GZ128" s="6"/>
      <c r="HA128" s="37"/>
      <c r="HC128" s="84"/>
    </row>
    <row r="129" spans="1:211" customFormat="1" ht="15" x14ac:dyDescent="0.25">
      <c r="A129" s="53"/>
      <c r="B129" s="47" t="s">
        <v>135</v>
      </c>
      <c r="C129" s="145" t="s">
        <v>136</v>
      </c>
      <c r="D129" s="145"/>
      <c r="E129" s="145"/>
      <c r="F129" s="145"/>
      <c r="G129" s="145"/>
      <c r="H129" s="48" t="s">
        <v>45</v>
      </c>
      <c r="I129" s="54">
        <v>0.25</v>
      </c>
      <c r="J129" s="49"/>
      <c r="K129" s="50">
        <v>2.5</v>
      </c>
      <c r="L129" s="55"/>
      <c r="M129" s="56"/>
      <c r="N129" s="57">
        <v>563.13</v>
      </c>
      <c r="O129" s="49"/>
      <c r="P129" s="52">
        <v>1407.83</v>
      </c>
      <c r="Q129" s="58"/>
      <c r="R129" s="58"/>
      <c r="GO129" s="37"/>
      <c r="GP129" s="37"/>
      <c r="GQ129" s="37"/>
      <c r="GR129" s="37"/>
      <c r="GS129" s="37"/>
      <c r="GT129" s="37"/>
      <c r="GU129" s="37"/>
      <c r="GV129" s="6"/>
      <c r="GW129" s="6" t="s">
        <v>136</v>
      </c>
      <c r="GX129" s="6"/>
      <c r="GY129" s="37"/>
      <c r="GZ129" s="6"/>
      <c r="HA129" s="37"/>
      <c r="HC129" s="84"/>
    </row>
    <row r="130" spans="1:211" customFormat="1" ht="15" x14ac:dyDescent="0.25">
      <c r="A130" s="46"/>
      <c r="B130" s="47" t="s">
        <v>48</v>
      </c>
      <c r="C130" s="145" t="s">
        <v>49</v>
      </c>
      <c r="D130" s="145"/>
      <c r="E130" s="145"/>
      <c r="F130" s="145"/>
      <c r="G130" s="145"/>
      <c r="H130" s="48"/>
      <c r="I130" s="49"/>
      <c r="J130" s="49"/>
      <c r="K130" s="49"/>
      <c r="L130" s="51"/>
      <c r="M130" s="49"/>
      <c r="N130" s="51"/>
      <c r="O130" s="49"/>
      <c r="P130" s="52">
        <v>1044.48</v>
      </c>
      <c r="GO130" s="37"/>
      <c r="GP130" s="37"/>
      <c r="GQ130" s="37"/>
      <c r="GR130" s="37"/>
      <c r="GS130" s="37"/>
      <c r="GT130" s="37"/>
      <c r="GU130" s="37"/>
      <c r="GV130" s="6" t="s">
        <v>49</v>
      </c>
      <c r="GW130" s="6"/>
      <c r="GX130" s="6"/>
      <c r="GY130" s="37"/>
      <c r="GZ130" s="6"/>
      <c r="HA130" s="37"/>
      <c r="HC130" s="84"/>
    </row>
    <row r="131" spans="1:211" customFormat="1" ht="15" x14ac:dyDescent="0.25">
      <c r="A131" s="46"/>
      <c r="B131" s="47"/>
      <c r="C131" s="145" t="s">
        <v>50</v>
      </c>
      <c r="D131" s="145"/>
      <c r="E131" s="145"/>
      <c r="F131" s="145"/>
      <c r="G131" s="145"/>
      <c r="H131" s="48" t="s">
        <v>45</v>
      </c>
      <c r="I131" s="49"/>
      <c r="J131" s="49"/>
      <c r="K131" s="50">
        <v>1.4</v>
      </c>
      <c r="L131" s="51"/>
      <c r="M131" s="49"/>
      <c r="N131" s="51"/>
      <c r="O131" s="49"/>
      <c r="P131" s="63">
        <v>926.69</v>
      </c>
      <c r="GO131" s="37"/>
      <c r="GP131" s="37"/>
      <c r="GQ131" s="37"/>
      <c r="GR131" s="37"/>
      <c r="GS131" s="37"/>
      <c r="GT131" s="37"/>
      <c r="GU131" s="37"/>
      <c r="GV131" s="6" t="s">
        <v>50</v>
      </c>
      <c r="GW131" s="6"/>
      <c r="GX131" s="6"/>
      <c r="GY131" s="37"/>
      <c r="GZ131" s="6"/>
      <c r="HA131" s="37"/>
      <c r="HC131" s="84"/>
    </row>
    <row r="132" spans="1:211" customFormat="1" ht="15" x14ac:dyDescent="0.25">
      <c r="A132" s="53"/>
      <c r="B132" s="47" t="s">
        <v>141</v>
      </c>
      <c r="C132" s="145" t="s">
        <v>142</v>
      </c>
      <c r="D132" s="145"/>
      <c r="E132" s="145"/>
      <c r="F132" s="145"/>
      <c r="G132" s="145"/>
      <c r="H132" s="48" t="s">
        <v>53</v>
      </c>
      <c r="I132" s="54">
        <v>0.14000000000000001</v>
      </c>
      <c r="J132" s="49"/>
      <c r="K132" s="50">
        <v>1.4</v>
      </c>
      <c r="L132" s="55"/>
      <c r="M132" s="56"/>
      <c r="N132" s="57">
        <v>19.03</v>
      </c>
      <c r="O132" s="49"/>
      <c r="P132" s="52">
        <v>26.64</v>
      </c>
      <c r="Q132" s="58"/>
      <c r="R132" s="58"/>
      <c r="GO132" s="37"/>
      <c r="GP132" s="37"/>
      <c r="GQ132" s="37"/>
      <c r="GR132" s="37"/>
      <c r="GS132" s="37"/>
      <c r="GT132" s="37"/>
      <c r="GU132" s="37"/>
      <c r="GV132" s="6"/>
      <c r="GW132" s="6" t="s">
        <v>142</v>
      </c>
      <c r="GX132" s="6"/>
      <c r="GY132" s="37"/>
      <c r="GZ132" s="6"/>
      <c r="HA132" s="37"/>
      <c r="HC132" s="84"/>
    </row>
    <row r="133" spans="1:211" customFormat="1" ht="15" x14ac:dyDescent="0.25">
      <c r="A133" s="53"/>
      <c r="B133" s="47" t="s">
        <v>78</v>
      </c>
      <c r="C133" s="145" t="s">
        <v>79</v>
      </c>
      <c r="D133" s="145"/>
      <c r="E133" s="145"/>
      <c r="F133" s="145"/>
      <c r="G133" s="145"/>
      <c r="H133" s="48" t="s">
        <v>53</v>
      </c>
      <c r="I133" s="54">
        <v>0.14000000000000001</v>
      </c>
      <c r="J133" s="49"/>
      <c r="K133" s="50">
        <v>1.4</v>
      </c>
      <c r="L133" s="75">
        <v>487.94</v>
      </c>
      <c r="M133" s="60">
        <v>1.49</v>
      </c>
      <c r="N133" s="57">
        <v>727.03</v>
      </c>
      <c r="O133" s="49"/>
      <c r="P133" s="52">
        <v>1017.84</v>
      </c>
      <c r="Q133" s="58"/>
      <c r="R133" s="58"/>
      <c r="GO133" s="37"/>
      <c r="GP133" s="37"/>
      <c r="GQ133" s="37"/>
      <c r="GR133" s="37"/>
      <c r="GS133" s="37"/>
      <c r="GT133" s="37"/>
      <c r="GU133" s="37"/>
      <c r="GV133" s="6"/>
      <c r="GW133" s="6" t="s">
        <v>79</v>
      </c>
      <c r="GX133" s="6"/>
      <c r="GY133" s="37"/>
      <c r="GZ133" s="6"/>
      <c r="HA133" s="37"/>
      <c r="HC133" s="84"/>
    </row>
    <row r="134" spans="1:211" customFormat="1" ht="15" x14ac:dyDescent="0.25">
      <c r="A134" s="61"/>
      <c r="B134" s="47" t="s">
        <v>58</v>
      </c>
      <c r="C134" s="145" t="s">
        <v>59</v>
      </c>
      <c r="D134" s="145"/>
      <c r="E134" s="145"/>
      <c r="F134" s="145"/>
      <c r="G134" s="145"/>
      <c r="H134" s="48" t="s">
        <v>45</v>
      </c>
      <c r="I134" s="54">
        <v>0.14000000000000001</v>
      </c>
      <c r="J134" s="49"/>
      <c r="K134" s="50">
        <v>1.4</v>
      </c>
      <c r="L134" s="51"/>
      <c r="M134" s="49"/>
      <c r="N134" s="62">
        <v>661.92</v>
      </c>
      <c r="O134" s="49"/>
      <c r="P134" s="63">
        <v>926.69</v>
      </c>
      <c r="GO134" s="37"/>
      <c r="GP134" s="37"/>
      <c r="GQ134" s="37"/>
      <c r="GR134" s="37"/>
      <c r="GS134" s="37"/>
      <c r="GT134" s="37"/>
      <c r="GU134" s="37"/>
      <c r="GV134" s="6"/>
      <c r="GW134" s="6"/>
      <c r="GX134" s="6" t="s">
        <v>59</v>
      </c>
      <c r="GY134" s="37"/>
      <c r="GZ134" s="6"/>
      <c r="HA134" s="37"/>
      <c r="HC134" s="84"/>
    </row>
    <row r="135" spans="1:211" customFormat="1" ht="15" x14ac:dyDescent="0.25">
      <c r="A135" s="64"/>
      <c r="B135" s="65"/>
      <c r="C135" s="160" t="s">
        <v>60</v>
      </c>
      <c r="D135" s="160"/>
      <c r="E135" s="160"/>
      <c r="F135" s="160"/>
      <c r="G135" s="160"/>
      <c r="H135" s="40"/>
      <c r="I135" s="41"/>
      <c r="J135" s="41"/>
      <c r="K135" s="41"/>
      <c r="L135" s="43"/>
      <c r="M135" s="41"/>
      <c r="N135" s="66"/>
      <c r="O135" s="41"/>
      <c r="P135" s="67">
        <v>3379</v>
      </c>
      <c r="Q135" s="58"/>
      <c r="R135" s="58"/>
      <c r="GO135" s="37"/>
      <c r="GP135" s="37"/>
      <c r="GQ135" s="37"/>
      <c r="GR135" s="37"/>
      <c r="GS135" s="37"/>
      <c r="GT135" s="37"/>
      <c r="GU135" s="37"/>
      <c r="GV135" s="6"/>
      <c r="GW135" s="6"/>
      <c r="GX135" s="6"/>
      <c r="GY135" s="37" t="s">
        <v>60</v>
      </c>
      <c r="GZ135" s="6"/>
      <c r="HA135" s="37"/>
      <c r="HC135" s="84"/>
    </row>
    <row r="136" spans="1:211" customFormat="1" ht="15" x14ac:dyDescent="0.25">
      <c r="A136" s="61"/>
      <c r="B136" s="47"/>
      <c r="C136" s="145" t="s">
        <v>61</v>
      </c>
      <c r="D136" s="145"/>
      <c r="E136" s="145"/>
      <c r="F136" s="145"/>
      <c r="G136" s="145"/>
      <c r="H136" s="48"/>
      <c r="I136" s="49"/>
      <c r="J136" s="49"/>
      <c r="K136" s="49"/>
      <c r="L136" s="51"/>
      <c r="M136" s="49"/>
      <c r="N136" s="51"/>
      <c r="O136" s="49"/>
      <c r="P136" s="52">
        <v>2334.52</v>
      </c>
      <c r="GO136" s="37"/>
      <c r="GP136" s="37"/>
      <c r="GQ136" s="37"/>
      <c r="GR136" s="37"/>
      <c r="GS136" s="37"/>
      <c r="GT136" s="37"/>
      <c r="GU136" s="37"/>
      <c r="GV136" s="6"/>
      <c r="GW136" s="6"/>
      <c r="GX136" s="6"/>
      <c r="GY136" s="37"/>
      <c r="GZ136" s="6" t="s">
        <v>61</v>
      </c>
      <c r="HA136" s="37"/>
      <c r="HC136" s="84"/>
    </row>
    <row r="137" spans="1:211" customFormat="1" ht="15" x14ac:dyDescent="0.25">
      <c r="A137" s="61"/>
      <c r="B137" s="47" t="s">
        <v>62</v>
      </c>
      <c r="C137" s="145" t="s">
        <v>63</v>
      </c>
      <c r="D137" s="145"/>
      <c r="E137" s="145"/>
      <c r="F137" s="145"/>
      <c r="G137" s="145"/>
      <c r="H137" s="48" t="s">
        <v>64</v>
      </c>
      <c r="I137" s="68">
        <v>104</v>
      </c>
      <c r="J137" s="49"/>
      <c r="K137" s="68">
        <v>104</v>
      </c>
      <c r="L137" s="51"/>
      <c r="M137" s="49"/>
      <c r="N137" s="51"/>
      <c r="O137" s="49"/>
      <c r="P137" s="52">
        <v>2427.9</v>
      </c>
      <c r="GO137" s="37"/>
      <c r="GP137" s="37"/>
      <c r="GQ137" s="37"/>
      <c r="GR137" s="37"/>
      <c r="GS137" s="37"/>
      <c r="GT137" s="37"/>
      <c r="GU137" s="37"/>
      <c r="GV137" s="6"/>
      <c r="GW137" s="6"/>
      <c r="GX137" s="6"/>
      <c r="GY137" s="37"/>
      <c r="GZ137" s="6" t="s">
        <v>63</v>
      </c>
      <c r="HA137" s="37"/>
      <c r="HC137" s="84"/>
    </row>
    <row r="138" spans="1:211" customFormat="1" ht="22.5" x14ac:dyDescent="0.25">
      <c r="A138" s="61"/>
      <c r="B138" s="47" t="s">
        <v>65</v>
      </c>
      <c r="C138" s="145" t="s">
        <v>66</v>
      </c>
      <c r="D138" s="145"/>
      <c r="E138" s="145"/>
      <c r="F138" s="145"/>
      <c r="G138" s="145"/>
      <c r="H138" s="48" t="s">
        <v>64</v>
      </c>
      <c r="I138" s="68">
        <v>60</v>
      </c>
      <c r="J138" s="54">
        <v>0.85</v>
      </c>
      <c r="K138" s="68">
        <v>51</v>
      </c>
      <c r="L138" s="51"/>
      <c r="M138" s="49"/>
      <c r="N138" s="51"/>
      <c r="O138" s="49"/>
      <c r="P138" s="52">
        <v>1190.6099999999999</v>
      </c>
      <c r="GO138" s="37"/>
      <c r="GP138" s="37"/>
      <c r="GQ138" s="37"/>
      <c r="GR138" s="37"/>
      <c r="GS138" s="37"/>
      <c r="GT138" s="37"/>
      <c r="GU138" s="37"/>
      <c r="GV138" s="6"/>
      <c r="GW138" s="6"/>
      <c r="GX138" s="6"/>
      <c r="GY138" s="37"/>
      <c r="GZ138" s="6" t="s">
        <v>66</v>
      </c>
      <c r="HA138" s="37"/>
      <c r="HC138" s="84"/>
    </row>
    <row r="139" spans="1:211" customFormat="1" ht="15" x14ac:dyDescent="0.25">
      <c r="A139" s="69"/>
      <c r="B139" s="70"/>
      <c r="C139" s="160" t="s">
        <v>67</v>
      </c>
      <c r="D139" s="160"/>
      <c r="E139" s="160"/>
      <c r="F139" s="160"/>
      <c r="G139" s="160"/>
      <c r="H139" s="40"/>
      <c r="I139" s="41"/>
      <c r="J139" s="41"/>
      <c r="K139" s="41"/>
      <c r="L139" s="43"/>
      <c r="M139" s="41"/>
      <c r="N139" s="91">
        <v>699.75</v>
      </c>
      <c r="O139" s="41"/>
      <c r="P139" s="67">
        <v>6997.51</v>
      </c>
      <c r="GO139" s="37"/>
      <c r="GP139" s="37"/>
      <c r="GQ139" s="37"/>
      <c r="GR139" s="37"/>
      <c r="GS139" s="37"/>
      <c r="GT139" s="37"/>
      <c r="GU139" s="37"/>
      <c r="GV139" s="6"/>
      <c r="GW139" s="6"/>
      <c r="GX139" s="6"/>
      <c r="GY139" s="37"/>
      <c r="GZ139" s="6"/>
      <c r="HA139" s="37" t="s">
        <v>67</v>
      </c>
      <c r="HC139" s="84"/>
    </row>
    <row r="140" spans="1:211" customFormat="1" ht="15" x14ac:dyDescent="0.25">
      <c r="A140" s="38" t="s">
        <v>147</v>
      </c>
      <c r="B140" s="39" t="s">
        <v>148</v>
      </c>
      <c r="C140" s="144" t="s">
        <v>149</v>
      </c>
      <c r="D140" s="144"/>
      <c r="E140" s="144"/>
      <c r="F140" s="144"/>
      <c r="G140" s="144"/>
      <c r="H140" s="40" t="s">
        <v>42</v>
      </c>
      <c r="I140" s="41">
        <v>20</v>
      </c>
      <c r="J140" s="42">
        <v>1</v>
      </c>
      <c r="K140" s="42">
        <v>20</v>
      </c>
      <c r="L140" s="43"/>
      <c r="M140" s="41"/>
      <c r="N140" s="44"/>
      <c r="O140" s="41"/>
      <c r="P140" s="45"/>
      <c r="GO140" s="37"/>
      <c r="GP140" s="37"/>
      <c r="GQ140" s="37" t="s">
        <v>149</v>
      </c>
      <c r="GR140" s="37" t="s">
        <v>0</v>
      </c>
      <c r="GS140" s="37" t="s">
        <v>0</v>
      </c>
      <c r="GT140" s="37" t="s">
        <v>0</v>
      </c>
      <c r="GU140" s="37" t="s">
        <v>0</v>
      </c>
      <c r="GV140" s="6"/>
      <c r="GW140" s="6"/>
      <c r="GX140" s="6"/>
      <c r="GY140" s="37"/>
      <c r="GZ140" s="6"/>
      <c r="HA140" s="37"/>
      <c r="HC140" s="84"/>
    </row>
    <row r="141" spans="1:211" customFormat="1" ht="15" x14ac:dyDescent="0.25">
      <c r="A141" s="46"/>
      <c r="B141" s="47" t="s">
        <v>43</v>
      </c>
      <c r="C141" s="145" t="s">
        <v>44</v>
      </c>
      <c r="D141" s="145"/>
      <c r="E141" s="145"/>
      <c r="F141" s="145"/>
      <c r="G141" s="145"/>
      <c r="H141" s="48" t="s">
        <v>45</v>
      </c>
      <c r="I141" s="49"/>
      <c r="J141" s="49"/>
      <c r="K141" s="68">
        <v>21</v>
      </c>
      <c r="L141" s="51"/>
      <c r="M141" s="49"/>
      <c r="N141" s="51"/>
      <c r="O141" s="49"/>
      <c r="P141" s="52">
        <v>13277.88</v>
      </c>
      <c r="GO141" s="37"/>
      <c r="GP141" s="37"/>
      <c r="GQ141" s="37"/>
      <c r="GR141" s="37"/>
      <c r="GS141" s="37"/>
      <c r="GT141" s="37"/>
      <c r="GU141" s="37"/>
      <c r="GV141" s="6" t="s">
        <v>44</v>
      </c>
      <c r="GW141" s="6"/>
      <c r="GX141" s="6"/>
      <c r="GY141" s="37"/>
      <c r="GZ141" s="6"/>
      <c r="HA141" s="37"/>
      <c r="HC141" s="84"/>
    </row>
    <row r="142" spans="1:211" customFormat="1" ht="15" x14ac:dyDescent="0.25">
      <c r="A142" s="53"/>
      <c r="B142" s="47" t="s">
        <v>74</v>
      </c>
      <c r="C142" s="145" t="s">
        <v>75</v>
      </c>
      <c r="D142" s="145"/>
      <c r="E142" s="145"/>
      <c r="F142" s="145"/>
      <c r="G142" s="145"/>
      <c r="H142" s="48" t="s">
        <v>45</v>
      </c>
      <c r="I142" s="54">
        <v>1.05</v>
      </c>
      <c r="J142" s="49"/>
      <c r="K142" s="68">
        <v>21</v>
      </c>
      <c r="L142" s="55"/>
      <c r="M142" s="56"/>
      <c r="N142" s="57">
        <v>632.28</v>
      </c>
      <c r="O142" s="49"/>
      <c r="P142" s="52">
        <v>13277.88</v>
      </c>
      <c r="Q142" s="58"/>
      <c r="R142" s="58"/>
      <c r="GO142" s="37"/>
      <c r="GP142" s="37"/>
      <c r="GQ142" s="37"/>
      <c r="GR142" s="37"/>
      <c r="GS142" s="37"/>
      <c r="GT142" s="37"/>
      <c r="GU142" s="37"/>
      <c r="GV142" s="6"/>
      <c r="GW142" s="6" t="s">
        <v>75</v>
      </c>
      <c r="GX142" s="6"/>
      <c r="GY142" s="37"/>
      <c r="GZ142" s="6"/>
      <c r="HA142" s="37"/>
      <c r="HC142" s="84"/>
    </row>
    <row r="143" spans="1:211" customFormat="1" ht="15" x14ac:dyDescent="0.25">
      <c r="A143" s="46"/>
      <c r="B143" s="47" t="s">
        <v>48</v>
      </c>
      <c r="C143" s="145" t="s">
        <v>49</v>
      </c>
      <c r="D143" s="145"/>
      <c r="E143" s="145"/>
      <c r="F143" s="145"/>
      <c r="G143" s="145"/>
      <c r="H143" s="48"/>
      <c r="I143" s="49"/>
      <c r="J143" s="49"/>
      <c r="K143" s="49"/>
      <c r="L143" s="51"/>
      <c r="M143" s="49"/>
      <c r="N143" s="51"/>
      <c r="O143" s="49"/>
      <c r="P143" s="52">
        <v>20592.82</v>
      </c>
      <c r="GO143" s="37"/>
      <c r="GP143" s="37"/>
      <c r="GQ143" s="37"/>
      <c r="GR143" s="37"/>
      <c r="GS143" s="37"/>
      <c r="GT143" s="37"/>
      <c r="GU143" s="37"/>
      <c r="GV143" s="6" t="s">
        <v>49</v>
      </c>
      <c r="GW143" s="6"/>
      <c r="GX143" s="6"/>
      <c r="GY143" s="37"/>
      <c r="GZ143" s="6"/>
      <c r="HA143" s="37"/>
      <c r="HC143" s="84"/>
    </row>
    <row r="144" spans="1:211" customFormat="1" ht="15" x14ac:dyDescent="0.25">
      <c r="A144" s="46"/>
      <c r="B144" s="47"/>
      <c r="C144" s="145" t="s">
        <v>50</v>
      </c>
      <c r="D144" s="145"/>
      <c r="E144" s="145"/>
      <c r="F144" s="145"/>
      <c r="G144" s="145"/>
      <c r="H144" s="48" t="s">
        <v>45</v>
      </c>
      <c r="I144" s="49"/>
      <c r="J144" s="49"/>
      <c r="K144" s="50">
        <v>9.1999999999999993</v>
      </c>
      <c r="L144" s="51"/>
      <c r="M144" s="49"/>
      <c r="N144" s="51"/>
      <c r="O144" s="49"/>
      <c r="P144" s="52">
        <v>8180.18</v>
      </c>
      <c r="GO144" s="37"/>
      <c r="GP144" s="37"/>
      <c r="GQ144" s="37"/>
      <c r="GR144" s="37"/>
      <c r="GS144" s="37"/>
      <c r="GT144" s="37"/>
      <c r="GU144" s="37"/>
      <c r="GV144" s="6" t="s">
        <v>50</v>
      </c>
      <c r="GW144" s="6"/>
      <c r="GX144" s="6"/>
      <c r="GY144" s="37"/>
      <c r="GZ144" s="6"/>
      <c r="HA144" s="37"/>
      <c r="HC144" s="84"/>
    </row>
    <row r="145" spans="1:212" customFormat="1" ht="15" x14ac:dyDescent="0.25">
      <c r="A145" s="53"/>
      <c r="B145" s="47" t="s">
        <v>137</v>
      </c>
      <c r="C145" s="145" t="s">
        <v>138</v>
      </c>
      <c r="D145" s="145"/>
      <c r="E145" s="145"/>
      <c r="F145" s="145"/>
      <c r="G145" s="145"/>
      <c r="H145" s="48" t="s">
        <v>53</v>
      </c>
      <c r="I145" s="54">
        <v>0.46</v>
      </c>
      <c r="J145" s="49"/>
      <c r="K145" s="50">
        <v>9.1999999999999993</v>
      </c>
      <c r="L145" s="55"/>
      <c r="M145" s="56"/>
      <c r="N145" s="57">
        <v>2238.35</v>
      </c>
      <c r="O145" s="49"/>
      <c r="P145" s="52">
        <v>20592.82</v>
      </c>
      <c r="Q145" s="58"/>
      <c r="R145" s="58"/>
      <c r="GO145" s="37"/>
      <c r="GP145" s="37"/>
      <c r="GQ145" s="37"/>
      <c r="GR145" s="37"/>
      <c r="GS145" s="37"/>
      <c r="GT145" s="37"/>
      <c r="GU145" s="37"/>
      <c r="GV145" s="6"/>
      <c r="GW145" s="6" t="s">
        <v>138</v>
      </c>
      <c r="GX145" s="6"/>
      <c r="GY145" s="37"/>
      <c r="GZ145" s="6"/>
      <c r="HA145" s="37"/>
      <c r="HC145" s="84"/>
    </row>
    <row r="146" spans="1:212" customFormat="1" ht="15" x14ac:dyDescent="0.25">
      <c r="A146" s="61"/>
      <c r="B146" s="47" t="s">
        <v>139</v>
      </c>
      <c r="C146" s="145" t="s">
        <v>140</v>
      </c>
      <c r="D146" s="145"/>
      <c r="E146" s="145"/>
      <c r="F146" s="145"/>
      <c r="G146" s="145"/>
      <c r="H146" s="48" t="s">
        <v>45</v>
      </c>
      <c r="I146" s="54">
        <v>0.46</v>
      </c>
      <c r="J146" s="49"/>
      <c r="K146" s="50">
        <v>9.1999999999999993</v>
      </c>
      <c r="L146" s="51"/>
      <c r="M146" s="49"/>
      <c r="N146" s="62">
        <v>889.15</v>
      </c>
      <c r="O146" s="49"/>
      <c r="P146" s="52">
        <v>8180.18</v>
      </c>
      <c r="GO146" s="37"/>
      <c r="GP146" s="37"/>
      <c r="GQ146" s="37"/>
      <c r="GR146" s="37"/>
      <c r="GS146" s="37"/>
      <c r="GT146" s="37"/>
      <c r="GU146" s="37"/>
      <c r="GV146" s="6"/>
      <c r="GW146" s="6"/>
      <c r="GX146" s="6" t="s">
        <v>140</v>
      </c>
      <c r="GY146" s="37"/>
      <c r="GZ146" s="6"/>
      <c r="HA146" s="37"/>
      <c r="HC146" s="84"/>
    </row>
    <row r="147" spans="1:212" customFormat="1" ht="15" x14ac:dyDescent="0.25">
      <c r="A147" s="64"/>
      <c r="B147" s="65"/>
      <c r="C147" s="160" t="s">
        <v>60</v>
      </c>
      <c r="D147" s="160"/>
      <c r="E147" s="160"/>
      <c r="F147" s="160"/>
      <c r="G147" s="160"/>
      <c r="H147" s="40"/>
      <c r="I147" s="41"/>
      <c r="J147" s="41"/>
      <c r="K147" s="41"/>
      <c r="L147" s="43"/>
      <c r="M147" s="41"/>
      <c r="N147" s="66"/>
      <c r="O147" s="41"/>
      <c r="P147" s="67">
        <v>42050.879999999997</v>
      </c>
      <c r="Q147" s="58"/>
      <c r="R147" s="58"/>
      <c r="GO147" s="37"/>
      <c r="GP147" s="37"/>
      <c r="GQ147" s="37"/>
      <c r="GR147" s="37"/>
      <c r="GS147" s="37"/>
      <c r="GT147" s="37"/>
      <c r="GU147" s="37"/>
      <c r="GV147" s="6"/>
      <c r="GW147" s="6"/>
      <c r="GX147" s="6"/>
      <c r="GY147" s="37" t="s">
        <v>60</v>
      </c>
      <c r="GZ147" s="6"/>
      <c r="HA147" s="37"/>
      <c r="HC147" s="84"/>
    </row>
    <row r="148" spans="1:212" customFormat="1" ht="15" x14ac:dyDescent="0.25">
      <c r="A148" s="61" t="s">
        <v>150</v>
      </c>
      <c r="B148" s="47" t="s">
        <v>151</v>
      </c>
      <c r="C148" s="145" t="s">
        <v>152</v>
      </c>
      <c r="D148" s="145"/>
      <c r="E148" s="145"/>
      <c r="F148" s="145"/>
      <c r="G148" s="145"/>
      <c r="H148" s="48" t="s">
        <v>64</v>
      </c>
      <c r="I148" s="68">
        <v>2</v>
      </c>
      <c r="J148" s="49"/>
      <c r="K148" s="68">
        <v>2</v>
      </c>
      <c r="L148" s="51"/>
      <c r="M148" s="49"/>
      <c r="N148" s="51"/>
      <c r="O148" s="49"/>
      <c r="P148" s="63">
        <v>265.56</v>
      </c>
      <c r="GO148" s="37"/>
      <c r="GP148" s="37"/>
      <c r="GQ148" s="37"/>
      <c r="GR148" s="37"/>
      <c r="GS148" s="37"/>
      <c r="GT148" s="37"/>
      <c r="GU148" s="37"/>
      <c r="GV148" s="6"/>
      <c r="GW148" s="6"/>
      <c r="GX148" s="6"/>
      <c r="GY148" s="37"/>
      <c r="GZ148" s="6"/>
      <c r="HA148" s="37"/>
      <c r="HC148" s="84"/>
      <c r="HD148" s="6" t="s">
        <v>152</v>
      </c>
    </row>
    <row r="149" spans="1:212" customFormat="1" ht="15" x14ac:dyDescent="0.25">
      <c r="A149" s="61"/>
      <c r="B149" s="47"/>
      <c r="C149" s="145" t="s">
        <v>61</v>
      </c>
      <c r="D149" s="145"/>
      <c r="E149" s="145"/>
      <c r="F149" s="145"/>
      <c r="G149" s="145"/>
      <c r="H149" s="48"/>
      <c r="I149" s="49"/>
      <c r="J149" s="49"/>
      <c r="K149" s="49"/>
      <c r="L149" s="51"/>
      <c r="M149" s="49"/>
      <c r="N149" s="51"/>
      <c r="O149" s="49"/>
      <c r="P149" s="52">
        <v>21458.06</v>
      </c>
      <c r="GO149" s="37"/>
      <c r="GP149" s="37"/>
      <c r="GQ149" s="37"/>
      <c r="GR149" s="37"/>
      <c r="GS149" s="37"/>
      <c r="GT149" s="37"/>
      <c r="GU149" s="37"/>
      <c r="GV149" s="6"/>
      <c r="GW149" s="6"/>
      <c r="GX149" s="6"/>
      <c r="GY149" s="37"/>
      <c r="GZ149" s="6" t="s">
        <v>61</v>
      </c>
      <c r="HA149" s="37"/>
      <c r="HC149" s="84"/>
      <c r="HD149" s="6"/>
    </row>
    <row r="150" spans="1:212" customFormat="1" ht="15" x14ac:dyDescent="0.25">
      <c r="A150" s="61"/>
      <c r="B150" s="47" t="s">
        <v>153</v>
      </c>
      <c r="C150" s="145" t="s">
        <v>154</v>
      </c>
      <c r="D150" s="145"/>
      <c r="E150" s="145"/>
      <c r="F150" s="145"/>
      <c r="G150" s="145"/>
      <c r="H150" s="48" t="s">
        <v>64</v>
      </c>
      <c r="I150" s="68">
        <v>98</v>
      </c>
      <c r="J150" s="49"/>
      <c r="K150" s="68">
        <v>98</v>
      </c>
      <c r="L150" s="51"/>
      <c r="M150" s="49"/>
      <c r="N150" s="51"/>
      <c r="O150" s="49"/>
      <c r="P150" s="52">
        <v>21028.9</v>
      </c>
      <c r="GO150" s="37"/>
      <c r="GP150" s="37"/>
      <c r="GQ150" s="37"/>
      <c r="GR150" s="37"/>
      <c r="GS150" s="37"/>
      <c r="GT150" s="37"/>
      <c r="GU150" s="37"/>
      <c r="GV150" s="6"/>
      <c r="GW150" s="6"/>
      <c r="GX150" s="6"/>
      <c r="GY150" s="37"/>
      <c r="GZ150" s="6" t="s">
        <v>154</v>
      </c>
      <c r="HA150" s="37"/>
      <c r="HC150" s="84"/>
      <c r="HD150" s="6"/>
    </row>
    <row r="151" spans="1:212" customFormat="1" ht="15" x14ac:dyDescent="0.25">
      <c r="A151" s="61"/>
      <c r="B151" s="47" t="s">
        <v>155</v>
      </c>
      <c r="C151" s="145" t="s">
        <v>156</v>
      </c>
      <c r="D151" s="145"/>
      <c r="E151" s="145"/>
      <c r="F151" s="145"/>
      <c r="G151" s="145"/>
      <c r="H151" s="48" t="s">
        <v>64</v>
      </c>
      <c r="I151" s="68">
        <v>51</v>
      </c>
      <c r="J151" s="49"/>
      <c r="K151" s="68">
        <v>51</v>
      </c>
      <c r="L151" s="51"/>
      <c r="M151" s="49"/>
      <c r="N151" s="51"/>
      <c r="O151" s="49"/>
      <c r="P151" s="52">
        <v>10943.61</v>
      </c>
      <c r="GO151" s="37"/>
      <c r="GP151" s="37"/>
      <c r="GQ151" s="37"/>
      <c r="GR151" s="37"/>
      <c r="GS151" s="37"/>
      <c r="GT151" s="37"/>
      <c r="GU151" s="37"/>
      <c r="GV151" s="6"/>
      <c r="GW151" s="6"/>
      <c r="GX151" s="6"/>
      <c r="GY151" s="37"/>
      <c r="GZ151" s="6" t="s">
        <v>156</v>
      </c>
      <c r="HA151" s="37"/>
      <c r="HC151" s="84"/>
      <c r="HD151" s="6"/>
    </row>
    <row r="152" spans="1:212" customFormat="1" ht="15" x14ac:dyDescent="0.25">
      <c r="A152" s="69"/>
      <c r="B152" s="70"/>
      <c r="C152" s="160" t="s">
        <v>67</v>
      </c>
      <c r="D152" s="160"/>
      <c r="E152" s="160"/>
      <c r="F152" s="160"/>
      <c r="G152" s="160"/>
      <c r="H152" s="40"/>
      <c r="I152" s="41"/>
      <c r="J152" s="41"/>
      <c r="K152" s="41"/>
      <c r="L152" s="43"/>
      <c r="M152" s="41"/>
      <c r="N152" s="66">
        <v>3714.45</v>
      </c>
      <c r="O152" s="41"/>
      <c r="P152" s="67">
        <v>74288.95</v>
      </c>
      <c r="GO152" s="37"/>
      <c r="GP152" s="37"/>
      <c r="GQ152" s="37"/>
      <c r="GR152" s="37"/>
      <c r="GS152" s="37"/>
      <c r="GT152" s="37"/>
      <c r="GU152" s="37"/>
      <c r="GV152" s="6"/>
      <c r="GW152" s="6"/>
      <c r="GX152" s="6"/>
      <c r="GY152" s="37"/>
      <c r="GZ152" s="6"/>
      <c r="HA152" s="37" t="s">
        <v>67</v>
      </c>
      <c r="HC152" s="84"/>
      <c r="HD152" s="6"/>
    </row>
    <row r="153" spans="1:212" customFormat="1" ht="22.5" x14ac:dyDescent="0.25">
      <c r="A153" s="38" t="s">
        <v>157</v>
      </c>
      <c r="B153" s="39" t="s">
        <v>158</v>
      </c>
      <c r="C153" s="144" t="s">
        <v>159</v>
      </c>
      <c r="D153" s="144"/>
      <c r="E153" s="144"/>
      <c r="F153" s="144"/>
      <c r="G153" s="144"/>
      <c r="H153" s="40" t="s">
        <v>42</v>
      </c>
      <c r="I153" s="41">
        <v>10</v>
      </c>
      <c r="J153" s="42">
        <v>1</v>
      </c>
      <c r="K153" s="42">
        <v>10</v>
      </c>
      <c r="L153" s="43"/>
      <c r="M153" s="41"/>
      <c r="N153" s="92">
        <v>581.66999999999996</v>
      </c>
      <c r="O153" s="41"/>
      <c r="P153" s="67">
        <v>5816.7</v>
      </c>
      <c r="GO153" s="37"/>
      <c r="GP153" s="37"/>
      <c r="GQ153" s="37" t="s">
        <v>159</v>
      </c>
      <c r="GR153" s="37" t="s">
        <v>0</v>
      </c>
      <c r="GS153" s="37" t="s">
        <v>0</v>
      </c>
      <c r="GT153" s="37" t="s">
        <v>0</v>
      </c>
      <c r="GU153" s="37" t="s">
        <v>0</v>
      </c>
      <c r="GV153" s="6"/>
      <c r="GW153" s="6"/>
      <c r="GX153" s="6"/>
      <c r="GY153" s="37"/>
      <c r="GZ153" s="6"/>
      <c r="HA153" s="37"/>
      <c r="HC153" s="84"/>
      <c r="HD153" s="6"/>
    </row>
    <row r="154" spans="1:212" customFormat="1" ht="15" x14ac:dyDescent="0.25">
      <c r="A154" s="69"/>
      <c r="B154" s="70"/>
      <c r="C154" s="160" t="s">
        <v>67</v>
      </c>
      <c r="D154" s="160"/>
      <c r="E154" s="160"/>
      <c r="F154" s="160"/>
      <c r="G154" s="160"/>
      <c r="H154" s="40"/>
      <c r="I154" s="41"/>
      <c r="J154" s="41"/>
      <c r="K154" s="41"/>
      <c r="L154" s="43"/>
      <c r="M154" s="41"/>
      <c r="N154" s="43"/>
      <c r="O154" s="41"/>
      <c r="P154" s="67">
        <v>5816.7</v>
      </c>
      <c r="GO154" s="37"/>
      <c r="GP154" s="37"/>
      <c r="GQ154" s="37"/>
      <c r="GR154" s="37"/>
      <c r="GS154" s="37"/>
      <c r="GT154" s="37"/>
      <c r="GU154" s="37"/>
      <c r="GV154" s="6"/>
      <c r="GW154" s="6"/>
      <c r="GX154" s="6"/>
      <c r="GY154" s="37"/>
      <c r="GZ154" s="6"/>
      <c r="HA154" s="37" t="s">
        <v>67</v>
      </c>
      <c r="HC154" s="84"/>
      <c r="HD154" s="6"/>
    </row>
    <row r="155" spans="1:212" customFormat="1" ht="15" x14ac:dyDescent="0.25">
      <c r="A155" s="38" t="s">
        <v>160</v>
      </c>
      <c r="B155" s="39" t="s">
        <v>161</v>
      </c>
      <c r="C155" s="144" t="s">
        <v>162</v>
      </c>
      <c r="D155" s="144"/>
      <c r="E155" s="144"/>
      <c r="F155" s="144"/>
      <c r="G155" s="144"/>
      <c r="H155" s="40" t="s">
        <v>42</v>
      </c>
      <c r="I155" s="41">
        <v>10</v>
      </c>
      <c r="J155" s="42">
        <v>1</v>
      </c>
      <c r="K155" s="42">
        <v>10</v>
      </c>
      <c r="L155" s="66">
        <v>8406.58</v>
      </c>
      <c r="M155" s="89">
        <v>1.44</v>
      </c>
      <c r="N155" s="90">
        <v>12105.48</v>
      </c>
      <c r="O155" s="41"/>
      <c r="P155" s="67">
        <v>121054.8</v>
      </c>
      <c r="GO155" s="37"/>
      <c r="GP155" s="37"/>
      <c r="GQ155" s="37" t="s">
        <v>162</v>
      </c>
      <c r="GR155" s="37" t="s">
        <v>0</v>
      </c>
      <c r="GS155" s="37" t="s">
        <v>0</v>
      </c>
      <c r="GT155" s="37" t="s">
        <v>0</v>
      </c>
      <c r="GU155" s="37" t="s">
        <v>0</v>
      </c>
      <c r="GV155" s="6"/>
      <c r="GW155" s="6"/>
      <c r="GX155" s="6"/>
      <c r="GY155" s="37"/>
      <c r="GZ155" s="6"/>
      <c r="HA155" s="37"/>
      <c r="HC155" s="84"/>
      <c r="HD155" s="6"/>
    </row>
    <row r="156" spans="1:212" customFormat="1" ht="15" x14ac:dyDescent="0.25">
      <c r="A156" s="69"/>
      <c r="B156" s="70"/>
      <c r="C156" s="160" t="s">
        <v>67</v>
      </c>
      <c r="D156" s="160"/>
      <c r="E156" s="160"/>
      <c r="F156" s="160"/>
      <c r="G156" s="160"/>
      <c r="H156" s="40"/>
      <c r="I156" s="41"/>
      <c r="J156" s="41"/>
      <c r="K156" s="41"/>
      <c r="L156" s="43"/>
      <c r="M156" s="41"/>
      <c r="N156" s="43"/>
      <c r="O156" s="41"/>
      <c r="P156" s="67">
        <v>121054.8</v>
      </c>
      <c r="GO156" s="37"/>
      <c r="GP156" s="37"/>
      <c r="GQ156" s="37"/>
      <c r="GR156" s="37"/>
      <c r="GS156" s="37"/>
      <c r="GT156" s="37"/>
      <c r="GU156" s="37"/>
      <c r="GV156" s="6"/>
      <c r="GW156" s="6"/>
      <c r="GX156" s="6"/>
      <c r="GY156" s="37"/>
      <c r="GZ156" s="6"/>
      <c r="HA156" s="37" t="s">
        <v>67</v>
      </c>
      <c r="HC156" s="84"/>
      <c r="HD156" s="6"/>
    </row>
    <row r="157" spans="1:212" customFormat="1" ht="15" x14ac:dyDescent="0.25">
      <c r="A157" s="38" t="s">
        <v>163</v>
      </c>
      <c r="B157" s="39" t="s">
        <v>164</v>
      </c>
      <c r="C157" s="144" t="s">
        <v>165</v>
      </c>
      <c r="D157" s="144"/>
      <c r="E157" s="144"/>
      <c r="F157" s="144"/>
      <c r="G157" s="144"/>
      <c r="H157" s="40" t="s">
        <v>110</v>
      </c>
      <c r="I157" s="41">
        <v>0.3</v>
      </c>
      <c r="J157" s="42">
        <v>1</v>
      </c>
      <c r="K157" s="88">
        <v>0.3</v>
      </c>
      <c r="L157" s="66">
        <v>10988.51</v>
      </c>
      <c r="M157" s="89">
        <v>1.27</v>
      </c>
      <c r="N157" s="90">
        <v>13955.41</v>
      </c>
      <c r="O157" s="41"/>
      <c r="P157" s="67">
        <v>4186.62</v>
      </c>
      <c r="GO157" s="37"/>
      <c r="GP157" s="37"/>
      <c r="GQ157" s="37" t="s">
        <v>165</v>
      </c>
      <c r="GR157" s="37" t="s">
        <v>0</v>
      </c>
      <c r="GS157" s="37" t="s">
        <v>0</v>
      </c>
      <c r="GT157" s="37" t="s">
        <v>0</v>
      </c>
      <c r="GU157" s="37" t="s">
        <v>0</v>
      </c>
      <c r="GV157" s="6"/>
      <c r="GW157" s="6"/>
      <c r="GX157" s="6"/>
      <c r="GY157" s="37"/>
      <c r="GZ157" s="6"/>
      <c r="HA157" s="37"/>
      <c r="HC157" s="84"/>
      <c r="HD157" s="6"/>
    </row>
    <row r="158" spans="1:212" customFormat="1" ht="15" x14ac:dyDescent="0.25">
      <c r="A158" s="69"/>
      <c r="B158" s="70"/>
      <c r="C158" s="160" t="s">
        <v>67</v>
      </c>
      <c r="D158" s="160"/>
      <c r="E158" s="160"/>
      <c r="F158" s="160"/>
      <c r="G158" s="160"/>
      <c r="H158" s="40"/>
      <c r="I158" s="41"/>
      <c r="J158" s="41"/>
      <c r="K158" s="41"/>
      <c r="L158" s="43"/>
      <c r="M158" s="41"/>
      <c r="N158" s="43"/>
      <c r="O158" s="41"/>
      <c r="P158" s="67">
        <v>4186.62</v>
      </c>
      <c r="GO158" s="37"/>
      <c r="GP158" s="37"/>
      <c r="GQ158" s="37"/>
      <c r="GR158" s="37"/>
      <c r="GS158" s="37"/>
      <c r="GT158" s="37"/>
      <c r="GU158" s="37"/>
      <c r="GV158" s="6"/>
      <c r="GW158" s="6"/>
      <c r="GX158" s="6"/>
      <c r="GY158" s="37"/>
      <c r="GZ158" s="6"/>
      <c r="HA158" s="37" t="s">
        <v>67</v>
      </c>
      <c r="HC158" s="84"/>
      <c r="HD158" s="6"/>
    </row>
    <row r="159" spans="1:212" customFormat="1" ht="22.5" x14ac:dyDescent="0.25">
      <c r="A159" s="38" t="s">
        <v>166</v>
      </c>
      <c r="B159" s="39" t="s">
        <v>167</v>
      </c>
      <c r="C159" s="144" t="s">
        <v>168</v>
      </c>
      <c r="D159" s="144"/>
      <c r="E159" s="144"/>
      <c r="F159" s="144"/>
      <c r="G159" s="144"/>
      <c r="H159" s="40" t="s">
        <v>42</v>
      </c>
      <c r="I159" s="41">
        <v>30</v>
      </c>
      <c r="J159" s="42">
        <v>1</v>
      </c>
      <c r="K159" s="42">
        <v>30</v>
      </c>
      <c r="L159" s="43"/>
      <c r="M159" s="41"/>
      <c r="N159" s="90">
        <v>1227.08</v>
      </c>
      <c r="O159" s="41"/>
      <c r="P159" s="67">
        <v>36812.400000000001</v>
      </c>
      <c r="GO159" s="37"/>
      <c r="GP159" s="37"/>
      <c r="GQ159" s="37" t="s">
        <v>168</v>
      </c>
      <c r="GR159" s="37" t="s">
        <v>0</v>
      </c>
      <c r="GS159" s="37" t="s">
        <v>0</v>
      </c>
      <c r="GT159" s="37" t="s">
        <v>0</v>
      </c>
      <c r="GU159" s="37" t="s">
        <v>0</v>
      </c>
      <c r="GV159" s="6"/>
      <c r="GW159" s="6"/>
      <c r="GX159" s="6"/>
      <c r="GY159" s="37"/>
      <c r="GZ159" s="6"/>
      <c r="HA159" s="37"/>
      <c r="HC159" s="84"/>
      <c r="HD159" s="6"/>
    </row>
    <row r="160" spans="1:212" customFormat="1" ht="15" x14ac:dyDescent="0.25">
      <c r="A160" s="69"/>
      <c r="B160" s="70"/>
      <c r="C160" s="160" t="s">
        <v>67</v>
      </c>
      <c r="D160" s="160"/>
      <c r="E160" s="160"/>
      <c r="F160" s="160"/>
      <c r="G160" s="160"/>
      <c r="H160" s="40"/>
      <c r="I160" s="41"/>
      <c r="J160" s="41"/>
      <c r="K160" s="41"/>
      <c r="L160" s="43"/>
      <c r="M160" s="41"/>
      <c r="N160" s="43"/>
      <c r="O160" s="41"/>
      <c r="P160" s="67">
        <v>36812.400000000001</v>
      </c>
      <c r="GO160" s="37"/>
      <c r="GP160" s="37"/>
      <c r="GQ160" s="37"/>
      <c r="GR160" s="37"/>
      <c r="GS160" s="37"/>
      <c r="GT160" s="37"/>
      <c r="GU160" s="37"/>
      <c r="GV160" s="6"/>
      <c r="GW160" s="6"/>
      <c r="GX160" s="6"/>
      <c r="GY160" s="37"/>
      <c r="GZ160" s="6"/>
      <c r="HA160" s="37" t="s">
        <v>67</v>
      </c>
      <c r="HC160" s="84"/>
      <c r="HD160" s="6"/>
    </row>
    <row r="161" spans="1:212" customFormat="1" ht="15" x14ac:dyDescent="0.25">
      <c r="A161" s="38" t="s">
        <v>48</v>
      </c>
      <c r="B161" s="39" t="s">
        <v>169</v>
      </c>
      <c r="C161" s="144" t="s">
        <v>170</v>
      </c>
      <c r="D161" s="144"/>
      <c r="E161" s="144"/>
      <c r="F161" s="144"/>
      <c r="G161" s="144"/>
      <c r="H161" s="40" t="s">
        <v>42</v>
      </c>
      <c r="I161" s="41">
        <v>3</v>
      </c>
      <c r="J161" s="42">
        <v>1</v>
      </c>
      <c r="K161" s="42">
        <v>3</v>
      </c>
      <c r="L161" s="66">
        <v>1167.71</v>
      </c>
      <c r="M161" s="89">
        <v>1.69</v>
      </c>
      <c r="N161" s="90">
        <v>1973.43</v>
      </c>
      <c r="O161" s="41"/>
      <c r="P161" s="67">
        <v>5920.29</v>
      </c>
      <c r="GO161" s="37"/>
      <c r="GP161" s="37"/>
      <c r="GQ161" s="37" t="s">
        <v>170</v>
      </c>
      <c r="GR161" s="37" t="s">
        <v>0</v>
      </c>
      <c r="GS161" s="37" t="s">
        <v>0</v>
      </c>
      <c r="GT161" s="37" t="s">
        <v>0</v>
      </c>
      <c r="GU161" s="37" t="s">
        <v>0</v>
      </c>
      <c r="GV161" s="6"/>
      <c r="GW161" s="6"/>
      <c r="GX161" s="6"/>
      <c r="GY161" s="37"/>
      <c r="GZ161" s="6"/>
      <c r="HA161" s="37"/>
      <c r="HC161" s="84"/>
      <c r="HD161" s="6"/>
    </row>
    <row r="162" spans="1:212" customFormat="1" ht="15" x14ac:dyDescent="0.25">
      <c r="A162" s="69"/>
      <c r="B162" s="70"/>
      <c r="C162" s="160" t="s">
        <v>67</v>
      </c>
      <c r="D162" s="160"/>
      <c r="E162" s="160"/>
      <c r="F162" s="160"/>
      <c r="G162" s="160"/>
      <c r="H162" s="40"/>
      <c r="I162" s="41"/>
      <c r="J162" s="41"/>
      <c r="K162" s="41"/>
      <c r="L162" s="43"/>
      <c r="M162" s="41"/>
      <c r="N162" s="43"/>
      <c r="O162" s="41"/>
      <c r="P162" s="67">
        <v>5920.29</v>
      </c>
      <c r="GO162" s="37"/>
      <c r="GP162" s="37"/>
      <c r="GQ162" s="37"/>
      <c r="GR162" s="37"/>
      <c r="GS162" s="37"/>
      <c r="GT162" s="37"/>
      <c r="GU162" s="37"/>
      <c r="GV162" s="6"/>
      <c r="GW162" s="6"/>
      <c r="GX162" s="6"/>
      <c r="GY162" s="37"/>
      <c r="GZ162" s="6"/>
      <c r="HA162" s="37" t="s">
        <v>67</v>
      </c>
      <c r="HC162" s="84"/>
      <c r="HD162" s="6"/>
    </row>
    <row r="163" spans="1:212" customFormat="1" ht="15" x14ac:dyDescent="0.25">
      <c r="A163" s="38" t="s">
        <v>43</v>
      </c>
      <c r="B163" s="39" t="s">
        <v>171</v>
      </c>
      <c r="C163" s="144" t="s">
        <v>172</v>
      </c>
      <c r="D163" s="144"/>
      <c r="E163" s="144"/>
      <c r="F163" s="144"/>
      <c r="G163" s="144"/>
      <c r="H163" s="40" t="s">
        <v>42</v>
      </c>
      <c r="I163" s="41">
        <v>3</v>
      </c>
      <c r="J163" s="42">
        <v>1</v>
      </c>
      <c r="K163" s="42">
        <v>3</v>
      </c>
      <c r="L163" s="91">
        <v>161.56</v>
      </c>
      <c r="M163" s="89">
        <v>1.44</v>
      </c>
      <c r="N163" s="92">
        <v>232.65</v>
      </c>
      <c r="O163" s="41"/>
      <c r="P163" s="93">
        <v>697.95</v>
      </c>
      <c r="GO163" s="37"/>
      <c r="GP163" s="37"/>
      <c r="GQ163" s="37" t="s">
        <v>172</v>
      </c>
      <c r="GR163" s="37" t="s">
        <v>0</v>
      </c>
      <c r="GS163" s="37" t="s">
        <v>0</v>
      </c>
      <c r="GT163" s="37" t="s">
        <v>0</v>
      </c>
      <c r="GU163" s="37" t="s">
        <v>0</v>
      </c>
      <c r="GV163" s="6"/>
      <c r="GW163" s="6"/>
      <c r="GX163" s="6"/>
      <c r="GY163" s="37"/>
      <c r="GZ163" s="6"/>
      <c r="HA163" s="37"/>
      <c r="HC163" s="84"/>
      <c r="HD163" s="6"/>
    </row>
    <row r="164" spans="1:212" customFormat="1" ht="15" x14ac:dyDescent="0.25">
      <c r="A164" s="69"/>
      <c r="B164" s="70"/>
      <c r="C164" s="160" t="s">
        <v>67</v>
      </c>
      <c r="D164" s="160"/>
      <c r="E164" s="160"/>
      <c r="F164" s="160"/>
      <c r="G164" s="160"/>
      <c r="H164" s="40"/>
      <c r="I164" s="41"/>
      <c r="J164" s="41"/>
      <c r="K164" s="41"/>
      <c r="L164" s="43"/>
      <c r="M164" s="41"/>
      <c r="N164" s="43"/>
      <c r="O164" s="41"/>
      <c r="P164" s="93">
        <v>697.95</v>
      </c>
      <c r="GO164" s="37"/>
      <c r="GP164" s="37"/>
      <c r="GQ164" s="37"/>
      <c r="GR164" s="37"/>
      <c r="GS164" s="37"/>
      <c r="GT164" s="37"/>
      <c r="GU164" s="37"/>
      <c r="GV164" s="6"/>
      <c r="GW164" s="6"/>
      <c r="GX164" s="6"/>
      <c r="GY164" s="37"/>
      <c r="GZ164" s="6"/>
      <c r="HA164" s="37" t="s">
        <v>67</v>
      </c>
      <c r="HC164" s="84"/>
      <c r="HD164" s="6"/>
    </row>
    <row r="165" spans="1:212" customFormat="1" ht="15" x14ac:dyDescent="0.25">
      <c r="A165" s="38" t="s">
        <v>173</v>
      </c>
      <c r="B165" s="39" t="s">
        <v>174</v>
      </c>
      <c r="C165" s="144" t="s">
        <v>175</v>
      </c>
      <c r="D165" s="144"/>
      <c r="E165" s="144"/>
      <c r="F165" s="144"/>
      <c r="G165" s="144"/>
      <c r="H165" s="40" t="s">
        <v>42</v>
      </c>
      <c r="I165" s="41">
        <v>3</v>
      </c>
      <c r="J165" s="42">
        <v>1</v>
      </c>
      <c r="K165" s="42">
        <v>3</v>
      </c>
      <c r="L165" s="91">
        <v>141.38999999999999</v>
      </c>
      <c r="M165" s="89">
        <v>1.44</v>
      </c>
      <c r="N165" s="92">
        <v>203.6</v>
      </c>
      <c r="O165" s="41"/>
      <c r="P165" s="93">
        <v>610.79999999999995</v>
      </c>
      <c r="GO165" s="37"/>
      <c r="GP165" s="37"/>
      <c r="GQ165" s="37" t="s">
        <v>175</v>
      </c>
      <c r="GR165" s="37" t="s">
        <v>0</v>
      </c>
      <c r="GS165" s="37" t="s">
        <v>0</v>
      </c>
      <c r="GT165" s="37" t="s">
        <v>0</v>
      </c>
      <c r="GU165" s="37" t="s">
        <v>0</v>
      </c>
      <c r="GV165" s="6"/>
      <c r="GW165" s="6"/>
      <c r="GX165" s="6"/>
      <c r="GY165" s="37"/>
      <c r="GZ165" s="6"/>
      <c r="HA165" s="37"/>
      <c r="HC165" s="84"/>
      <c r="HD165" s="6"/>
    </row>
    <row r="166" spans="1:212" customFormat="1" ht="15" x14ac:dyDescent="0.25">
      <c r="A166" s="69"/>
      <c r="B166" s="70"/>
      <c r="C166" s="160" t="s">
        <v>67</v>
      </c>
      <c r="D166" s="160"/>
      <c r="E166" s="160"/>
      <c r="F166" s="160"/>
      <c r="G166" s="160"/>
      <c r="H166" s="40"/>
      <c r="I166" s="41"/>
      <c r="J166" s="41"/>
      <c r="K166" s="41"/>
      <c r="L166" s="43"/>
      <c r="M166" s="41"/>
      <c r="N166" s="43"/>
      <c r="O166" s="41"/>
      <c r="P166" s="93">
        <v>610.79999999999995</v>
      </c>
      <c r="GO166" s="37"/>
      <c r="GP166" s="37"/>
      <c r="GQ166" s="37"/>
      <c r="GR166" s="37"/>
      <c r="GS166" s="37"/>
      <c r="GT166" s="37"/>
      <c r="GU166" s="37"/>
      <c r="GV166" s="6"/>
      <c r="GW166" s="6"/>
      <c r="GX166" s="6"/>
      <c r="GY166" s="37"/>
      <c r="GZ166" s="6"/>
      <c r="HA166" s="37" t="s">
        <v>67</v>
      </c>
      <c r="HC166" s="84"/>
      <c r="HD166" s="6"/>
    </row>
    <row r="167" spans="1:212" customFormat="1" ht="15" x14ac:dyDescent="0.25">
      <c r="A167" s="38" t="s">
        <v>176</v>
      </c>
      <c r="B167" s="39" t="s">
        <v>177</v>
      </c>
      <c r="C167" s="144" t="s">
        <v>178</v>
      </c>
      <c r="D167" s="144"/>
      <c r="E167" s="144"/>
      <c r="F167" s="144"/>
      <c r="G167" s="144"/>
      <c r="H167" s="40" t="s">
        <v>42</v>
      </c>
      <c r="I167" s="41">
        <v>3</v>
      </c>
      <c r="J167" s="42">
        <v>1</v>
      </c>
      <c r="K167" s="42">
        <v>3</v>
      </c>
      <c r="L167" s="91">
        <v>129.22</v>
      </c>
      <c r="M167" s="88">
        <v>1.6</v>
      </c>
      <c r="N167" s="92">
        <v>206.75</v>
      </c>
      <c r="O167" s="41"/>
      <c r="P167" s="93">
        <v>620.25</v>
      </c>
      <c r="GO167" s="37"/>
      <c r="GP167" s="37"/>
      <c r="GQ167" s="37" t="s">
        <v>178</v>
      </c>
      <c r="GR167" s="37" t="s">
        <v>0</v>
      </c>
      <c r="GS167" s="37" t="s">
        <v>0</v>
      </c>
      <c r="GT167" s="37" t="s">
        <v>0</v>
      </c>
      <c r="GU167" s="37" t="s">
        <v>0</v>
      </c>
      <c r="GV167" s="6"/>
      <c r="GW167" s="6"/>
      <c r="GX167" s="6"/>
      <c r="GY167" s="37"/>
      <c r="GZ167" s="6"/>
      <c r="HA167" s="37"/>
      <c r="HC167" s="84"/>
      <c r="HD167" s="6"/>
    </row>
    <row r="168" spans="1:212" customFormat="1" ht="15" x14ac:dyDescent="0.25">
      <c r="A168" s="69"/>
      <c r="B168" s="70"/>
      <c r="C168" s="160" t="s">
        <v>67</v>
      </c>
      <c r="D168" s="160"/>
      <c r="E168" s="160"/>
      <c r="F168" s="160"/>
      <c r="G168" s="160"/>
      <c r="H168" s="40"/>
      <c r="I168" s="41"/>
      <c r="J168" s="41"/>
      <c r="K168" s="41"/>
      <c r="L168" s="43"/>
      <c r="M168" s="41"/>
      <c r="N168" s="43"/>
      <c r="O168" s="41"/>
      <c r="P168" s="93">
        <v>620.25</v>
      </c>
      <c r="GO168" s="37"/>
      <c r="GP168" s="37"/>
      <c r="GQ168" s="37"/>
      <c r="GR168" s="37"/>
      <c r="GS168" s="37"/>
      <c r="GT168" s="37"/>
      <c r="GU168" s="37"/>
      <c r="GV168" s="6"/>
      <c r="GW168" s="6"/>
      <c r="GX168" s="6"/>
      <c r="GY168" s="37"/>
      <c r="GZ168" s="6"/>
      <c r="HA168" s="37" t="s">
        <v>67</v>
      </c>
      <c r="HC168" s="84"/>
      <c r="HD168" s="6"/>
    </row>
    <row r="169" spans="1:212" customFormat="1" ht="15" x14ac:dyDescent="0.25">
      <c r="A169" s="38" t="s">
        <v>179</v>
      </c>
      <c r="B169" s="39" t="s">
        <v>180</v>
      </c>
      <c r="C169" s="144" t="s">
        <v>181</v>
      </c>
      <c r="D169" s="144"/>
      <c r="E169" s="144"/>
      <c r="F169" s="144"/>
      <c r="G169" s="144"/>
      <c r="H169" s="40" t="s">
        <v>42</v>
      </c>
      <c r="I169" s="41">
        <v>3</v>
      </c>
      <c r="J169" s="42">
        <v>1</v>
      </c>
      <c r="K169" s="42">
        <v>3</v>
      </c>
      <c r="L169" s="91">
        <v>473.16</v>
      </c>
      <c r="M169" s="88">
        <v>1.2</v>
      </c>
      <c r="N169" s="92">
        <v>567.79</v>
      </c>
      <c r="O169" s="41"/>
      <c r="P169" s="67">
        <v>1703.37</v>
      </c>
      <c r="GO169" s="37"/>
      <c r="GP169" s="37"/>
      <c r="GQ169" s="37" t="s">
        <v>181</v>
      </c>
      <c r="GR169" s="37" t="s">
        <v>0</v>
      </c>
      <c r="GS169" s="37" t="s">
        <v>0</v>
      </c>
      <c r="GT169" s="37" t="s">
        <v>0</v>
      </c>
      <c r="GU169" s="37" t="s">
        <v>0</v>
      </c>
      <c r="GV169" s="6"/>
      <c r="GW169" s="6"/>
      <c r="GX169" s="6"/>
      <c r="GY169" s="37"/>
      <c r="GZ169" s="6"/>
      <c r="HA169" s="37"/>
      <c r="HC169" s="84"/>
      <c r="HD169" s="6"/>
    </row>
    <row r="170" spans="1:212" customFormat="1" ht="15" x14ac:dyDescent="0.25">
      <c r="A170" s="69"/>
      <c r="B170" s="70"/>
      <c r="C170" s="160" t="s">
        <v>67</v>
      </c>
      <c r="D170" s="160"/>
      <c r="E170" s="160"/>
      <c r="F170" s="160"/>
      <c r="G170" s="160"/>
      <c r="H170" s="40"/>
      <c r="I170" s="41"/>
      <c r="J170" s="41"/>
      <c r="K170" s="41"/>
      <c r="L170" s="43"/>
      <c r="M170" s="41"/>
      <c r="N170" s="43"/>
      <c r="O170" s="41"/>
      <c r="P170" s="67">
        <v>1703.37</v>
      </c>
      <c r="GO170" s="37"/>
      <c r="GP170" s="37"/>
      <c r="GQ170" s="37"/>
      <c r="GR170" s="37"/>
      <c r="GS170" s="37"/>
      <c r="GT170" s="37"/>
      <c r="GU170" s="37"/>
      <c r="GV170" s="6"/>
      <c r="GW170" s="6"/>
      <c r="GX170" s="6"/>
      <c r="GY170" s="37"/>
      <c r="GZ170" s="6"/>
      <c r="HA170" s="37" t="s">
        <v>67</v>
      </c>
      <c r="HC170" s="84"/>
      <c r="HD170" s="6"/>
    </row>
    <row r="171" spans="1:212" customFormat="1" ht="34.5" x14ac:dyDescent="0.25">
      <c r="A171" s="38" t="s">
        <v>182</v>
      </c>
      <c r="B171" s="39" t="s">
        <v>183</v>
      </c>
      <c r="C171" s="144" t="s">
        <v>184</v>
      </c>
      <c r="D171" s="144"/>
      <c r="E171" s="144"/>
      <c r="F171" s="144"/>
      <c r="G171" s="144"/>
      <c r="H171" s="40" t="s">
        <v>83</v>
      </c>
      <c r="I171" s="41">
        <v>3.6</v>
      </c>
      <c r="J171" s="42">
        <v>1</v>
      </c>
      <c r="K171" s="88">
        <v>3.6</v>
      </c>
      <c r="L171" s="91">
        <v>110.13</v>
      </c>
      <c r="M171" s="89">
        <v>1.32</v>
      </c>
      <c r="N171" s="92">
        <v>145.37</v>
      </c>
      <c r="O171" s="41"/>
      <c r="P171" s="93">
        <v>523.33000000000004</v>
      </c>
      <c r="GO171" s="37"/>
      <c r="GP171" s="37"/>
      <c r="GQ171" s="37" t="s">
        <v>184</v>
      </c>
      <c r="GR171" s="37" t="s">
        <v>0</v>
      </c>
      <c r="GS171" s="37" t="s">
        <v>0</v>
      </c>
      <c r="GT171" s="37" t="s">
        <v>0</v>
      </c>
      <c r="GU171" s="37" t="s">
        <v>0</v>
      </c>
      <c r="GV171" s="6"/>
      <c r="GW171" s="6"/>
      <c r="GX171" s="6"/>
      <c r="GY171" s="37"/>
      <c r="GZ171" s="6"/>
      <c r="HA171" s="37"/>
      <c r="HC171" s="84"/>
      <c r="HD171" s="6"/>
    </row>
    <row r="172" spans="1:212" customFormat="1" ht="15" x14ac:dyDescent="0.25">
      <c r="A172" s="69"/>
      <c r="B172" s="70"/>
      <c r="C172" s="160" t="s">
        <v>67</v>
      </c>
      <c r="D172" s="160"/>
      <c r="E172" s="160"/>
      <c r="F172" s="160"/>
      <c r="G172" s="160"/>
      <c r="H172" s="40"/>
      <c r="I172" s="41"/>
      <c r="J172" s="41"/>
      <c r="K172" s="41"/>
      <c r="L172" s="43"/>
      <c r="M172" s="41"/>
      <c r="N172" s="43"/>
      <c r="O172" s="41"/>
      <c r="P172" s="93">
        <v>523.33000000000004</v>
      </c>
      <c r="GO172" s="37"/>
      <c r="GP172" s="37"/>
      <c r="GQ172" s="37"/>
      <c r="GR172" s="37"/>
      <c r="GS172" s="37"/>
      <c r="GT172" s="37"/>
      <c r="GU172" s="37"/>
      <c r="GV172" s="6"/>
      <c r="GW172" s="6"/>
      <c r="GX172" s="6"/>
      <c r="GY172" s="37"/>
      <c r="GZ172" s="6"/>
      <c r="HA172" s="37" t="s">
        <v>67</v>
      </c>
      <c r="HC172" s="84"/>
      <c r="HD172" s="6"/>
    </row>
    <row r="173" spans="1:212" customFormat="1" ht="34.5" x14ac:dyDescent="0.25">
      <c r="A173" s="38" t="s">
        <v>185</v>
      </c>
      <c r="B173" s="39" t="s">
        <v>186</v>
      </c>
      <c r="C173" s="144" t="s">
        <v>187</v>
      </c>
      <c r="D173" s="144"/>
      <c r="E173" s="144"/>
      <c r="F173" s="144"/>
      <c r="G173" s="144"/>
      <c r="H173" s="40" t="s">
        <v>188</v>
      </c>
      <c r="I173" s="41">
        <v>2.0988000000000002</v>
      </c>
      <c r="J173" s="42">
        <v>1</v>
      </c>
      <c r="K173" s="71">
        <v>2.0988000000000002</v>
      </c>
      <c r="L173" s="43"/>
      <c r="M173" s="41"/>
      <c r="N173" s="44"/>
      <c r="O173" s="41"/>
      <c r="P173" s="45"/>
      <c r="GO173" s="37"/>
      <c r="GP173" s="37"/>
      <c r="GQ173" s="37" t="s">
        <v>187</v>
      </c>
      <c r="GR173" s="37" t="s">
        <v>0</v>
      </c>
      <c r="GS173" s="37" t="s">
        <v>0</v>
      </c>
      <c r="GT173" s="37" t="s">
        <v>0</v>
      </c>
      <c r="GU173" s="37" t="s">
        <v>0</v>
      </c>
      <c r="GV173" s="6"/>
      <c r="GW173" s="6"/>
      <c r="GX173" s="6"/>
      <c r="GY173" s="37"/>
      <c r="GZ173" s="6"/>
      <c r="HA173" s="37"/>
      <c r="HC173" s="84"/>
      <c r="HD173" s="6"/>
    </row>
    <row r="174" spans="1:212" customFormat="1" ht="15" x14ac:dyDescent="0.25">
      <c r="A174" s="46"/>
      <c r="B174" s="47" t="s">
        <v>43</v>
      </c>
      <c r="C174" s="145" t="s">
        <v>44</v>
      </c>
      <c r="D174" s="145"/>
      <c r="E174" s="145"/>
      <c r="F174" s="145"/>
      <c r="G174" s="145"/>
      <c r="H174" s="48" t="s">
        <v>45</v>
      </c>
      <c r="I174" s="49"/>
      <c r="J174" s="49"/>
      <c r="K174" s="73">
        <v>199.637856</v>
      </c>
      <c r="L174" s="51"/>
      <c r="M174" s="49"/>
      <c r="N174" s="51"/>
      <c r="O174" s="49"/>
      <c r="P174" s="52">
        <v>129389.03</v>
      </c>
      <c r="GO174" s="37"/>
      <c r="GP174" s="37"/>
      <c r="GQ174" s="37"/>
      <c r="GR174" s="37"/>
      <c r="GS174" s="37"/>
      <c r="GT174" s="37"/>
      <c r="GU174" s="37"/>
      <c r="GV174" s="6" t="s">
        <v>44</v>
      </c>
      <c r="GW174" s="6"/>
      <c r="GX174" s="6"/>
      <c r="GY174" s="37"/>
      <c r="GZ174" s="6"/>
      <c r="HA174" s="37"/>
      <c r="HC174" s="84"/>
      <c r="HD174" s="6"/>
    </row>
    <row r="175" spans="1:212" customFormat="1" ht="15" x14ac:dyDescent="0.25">
      <c r="A175" s="53"/>
      <c r="B175" s="47" t="s">
        <v>189</v>
      </c>
      <c r="C175" s="145" t="s">
        <v>190</v>
      </c>
      <c r="D175" s="145"/>
      <c r="E175" s="145"/>
      <c r="F175" s="145"/>
      <c r="G175" s="145"/>
      <c r="H175" s="48" t="s">
        <v>45</v>
      </c>
      <c r="I175" s="54">
        <v>0.99</v>
      </c>
      <c r="J175" s="49"/>
      <c r="K175" s="73">
        <v>2.0778120000000002</v>
      </c>
      <c r="L175" s="55"/>
      <c r="M175" s="56"/>
      <c r="N175" s="57">
        <v>538.42999999999995</v>
      </c>
      <c r="O175" s="49"/>
      <c r="P175" s="52">
        <v>1118.76</v>
      </c>
      <c r="Q175" s="58"/>
      <c r="R175" s="58"/>
      <c r="GO175" s="37"/>
      <c r="GP175" s="37"/>
      <c r="GQ175" s="37"/>
      <c r="GR175" s="37"/>
      <c r="GS175" s="37"/>
      <c r="GT175" s="37"/>
      <c r="GU175" s="37"/>
      <c r="GV175" s="6"/>
      <c r="GW175" s="6" t="s">
        <v>190</v>
      </c>
      <c r="GX175" s="6"/>
      <c r="GY175" s="37"/>
      <c r="GZ175" s="6"/>
      <c r="HA175" s="37"/>
      <c r="HC175" s="84"/>
      <c r="HD175" s="6"/>
    </row>
    <row r="176" spans="1:212" customFormat="1" ht="15" x14ac:dyDescent="0.25">
      <c r="A176" s="53"/>
      <c r="B176" s="47" t="s">
        <v>191</v>
      </c>
      <c r="C176" s="145" t="s">
        <v>192</v>
      </c>
      <c r="D176" s="145"/>
      <c r="E176" s="145"/>
      <c r="F176" s="145"/>
      <c r="G176" s="145"/>
      <c r="H176" s="48" t="s">
        <v>45</v>
      </c>
      <c r="I176" s="54">
        <v>47.29</v>
      </c>
      <c r="J176" s="49"/>
      <c r="K176" s="73">
        <v>99.252251999999999</v>
      </c>
      <c r="L176" s="55"/>
      <c r="M176" s="56"/>
      <c r="N176" s="57">
        <v>587.82000000000005</v>
      </c>
      <c r="O176" s="49"/>
      <c r="P176" s="52">
        <v>58342.46</v>
      </c>
      <c r="Q176" s="58"/>
      <c r="R176" s="58"/>
      <c r="GO176" s="37"/>
      <c r="GP176" s="37"/>
      <c r="GQ176" s="37"/>
      <c r="GR176" s="37"/>
      <c r="GS176" s="37"/>
      <c r="GT176" s="37"/>
      <c r="GU176" s="37"/>
      <c r="GV176" s="6"/>
      <c r="GW176" s="6" t="s">
        <v>192</v>
      </c>
      <c r="GX176" s="6"/>
      <c r="GY176" s="37"/>
      <c r="GZ176" s="6"/>
      <c r="HA176" s="37"/>
      <c r="HC176" s="84"/>
      <c r="HD176" s="6"/>
    </row>
    <row r="177" spans="1:212" customFormat="1" ht="15" x14ac:dyDescent="0.25">
      <c r="A177" s="53"/>
      <c r="B177" s="47" t="s">
        <v>193</v>
      </c>
      <c r="C177" s="145" t="s">
        <v>194</v>
      </c>
      <c r="D177" s="145"/>
      <c r="E177" s="145"/>
      <c r="F177" s="145"/>
      <c r="G177" s="145"/>
      <c r="H177" s="48" t="s">
        <v>45</v>
      </c>
      <c r="I177" s="54">
        <v>23.42</v>
      </c>
      <c r="J177" s="49"/>
      <c r="K177" s="73">
        <v>49.153896000000003</v>
      </c>
      <c r="L177" s="55"/>
      <c r="M177" s="56"/>
      <c r="N177" s="57">
        <v>661.92</v>
      </c>
      <c r="O177" s="49"/>
      <c r="P177" s="52">
        <v>32535.95</v>
      </c>
      <c r="Q177" s="58"/>
      <c r="R177" s="58"/>
      <c r="GO177" s="37"/>
      <c r="GP177" s="37"/>
      <c r="GQ177" s="37"/>
      <c r="GR177" s="37"/>
      <c r="GS177" s="37"/>
      <c r="GT177" s="37"/>
      <c r="GU177" s="37"/>
      <c r="GV177" s="6"/>
      <c r="GW177" s="6" t="s">
        <v>194</v>
      </c>
      <c r="GX177" s="6"/>
      <c r="GY177" s="37"/>
      <c r="GZ177" s="6"/>
      <c r="HA177" s="37"/>
      <c r="HC177" s="84"/>
      <c r="HD177" s="6"/>
    </row>
    <row r="178" spans="1:212" customFormat="1" ht="15" x14ac:dyDescent="0.25">
      <c r="A178" s="53"/>
      <c r="B178" s="47" t="s">
        <v>195</v>
      </c>
      <c r="C178" s="145" t="s">
        <v>196</v>
      </c>
      <c r="D178" s="145"/>
      <c r="E178" s="145"/>
      <c r="F178" s="145"/>
      <c r="G178" s="145"/>
      <c r="H178" s="48" t="s">
        <v>45</v>
      </c>
      <c r="I178" s="54">
        <v>23.42</v>
      </c>
      <c r="J178" s="49"/>
      <c r="K178" s="73">
        <v>49.153896000000003</v>
      </c>
      <c r="L178" s="55"/>
      <c r="M178" s="56"/>
      <c r="N178" s="57">
        <v>760.71</v>
      </c>
      <c r="O178" s="49"/>
      <c r="P178" s="52">
        <v>37391.86</v>
      </c>
      <c r="Q178" s="58"/>
      <c r="R178" s="58"/>
      <c r="GO178" s="37"/>
      <c r="GP178" s="37"/>
      <c r="GQ178" s="37"/>
      <c r="GR178" s="37"/>
      <c r="GS178" s="37"/>
      <c r="GT178" s="37"/>
      <c r="GU178" s="37"/>
      <c r="GV178" s="6"/>
      <c r="GW178" s="6" t="s">
        <v>196</v>
      </c>
      <c r="GX178" s="6"/>
      <c r="GY178" s="37"/>
      <c r="GZ178" s="6"/>
      <c r="HA178" s="37"/>
      <c r="HC178" s="84"/>
      <c r="HD178" s="6"/>
    </row>
    <row r="179" spans="1:212" customFormat="1" ht="15" x14ac:dyDescent="0.25">
      <c r="A179" s="46"/>
      <c r="B179" s="47" t="s">
        <v>48</v>
      </c>
      <c r="C179" s="145" t="s">
        <v>49</v>
      </c>
      <c r="D179" s="145"/>
      <c r="E179" s="145"/>
      <c r="F179" s="145"/>
      <c r="G179" s="145"/>
      <c r="H179" s="48"/>
      <c r="I179" s="49"/>
      <c r="J179" s="49"/>
      <c r="K179" s="49"/>
      <c r="L179" s="51"/>
      <c r="M179" s="49"/>
      <c r="N179" s="51"/>
      <c r="O179" s="49"/>
      <c r="P179" s="52">
        <v>37277.629999999997</v>
      </c>
      <c r="GO179" s="37"/>
      <c r="GP179" s="37"/>
      <c r="GQ179" s="37"/>
      <c r="GR179" s="37"/>
      <c r="GS179" s="37"/>
      <c r="GT179" s="37"/>
      <c r="GU179" s="37"/>
      <c r="GV179" s="6" t="s">
        <v>49</v>
      </c>
      <c r="GW179" s="6"/>
      <c r="GX179" s="6"/>
      <c r="GY179" s="37"/>
      <c r="GZ179" s="6"/>
      <c r="HA179" s="37"/>
      <c r="HC179" s="84"/>
      <c r="HD179" s="6"/>
    </row>
    <row r="180" spans="1:212" customFormat="1" ht="15" x14ac:dyDescent="0.25">
      <c r="A180" s="46"/>
      <c r="B180" s="47"/>
      <c r="C180" s="145" t="s">
        <v>50</v>
      </c>
      <c r="D180" s="145"/>
      <c r="E180" s="145"/>
      <c r="F180" s="145"/>
      <c r="G180" s="145"/>
      <c r="H180" s="48" t="s">
        <v>45</v>
      </c>
      <c r="I180" s="49"/>
      <c r="J180" s="49"/>
      <c r="K180" s="73">
        <v>52.239131999999998</v>
      </c>
      <c r="L180" s="51"/>
      <c r="M180" s="49"/>
      <c r="N180" s="51"/>
      <c r="O180" s="49"/>
      <c r="P180" s="52">
        <v>34935.81</v>
      </c>
      <c r="GO180" s="37"/>
      <c r="GP180" s="37"/>
      <c r="GQ180" s="37"/>
      <c r="GR180" s="37"/>
      <c r="GS180" s="37"/>
      <c r="GT180" s="37"/>
      <c r="GU180" s="37"/>
      <c r="GV180" s="6" t="s">
        <v>50</v>
      </c>
      <c r="GW180" s="6"/>
      <c r="GX180" s="6"/>
      <c r="GY180" s="37"/>
      <c r="GZ180" s="6"/>
      <c r="HA180" s="37"/>
      <c r="HC180" s="84"/>
      <c r="HD180" s="6"/>
    </row>
    <row r="181" spans="1:212" customFormat="1" ht="15" x14ac:dyDescent="0.25">
      <c r="A181" s="53"/>
      <c r="B181" s="47" t="s">
        <v>137</v>
      </c>
      <c r="C181" s="145" t="s">
        <v>138</v>
      </c>
      <c r="D181" s="145"/>
      <c r="E181" s="145"/>
      <c r="F181" s="145"/>
      <c r="G181" s="145"/>
      <c r="H181" s="48" t="s">
        <v>53</v>
      </c>
      <c r="I181" s="54">
        <v>0.75</v>
      </c>
      <c r="J181" s="49"/>
      <c r="K181" s="76">
        <v>1.5741000000000001</v>
      </c>
      <c r="L181" s="55"/>
      <c r="M181" s="56"/>
      <c r="N181" s="57">
        <v>2238.35</v>
      </c>
      <c r="O181" s="49"/>
      <c r="P181" s="52">
        <v>3523.39</v>
      </c>
      <c r="Q181" s="58"/>
      <c r="R181" s="58"/>
      <c r="GO181" s="37"/>
      <c r="GP181" s="37"/>
      <c r="GQ181" s="37"/>
      <c r="GR181" s="37"/>
      <c r="GS181" s="37"/>
      <c r="GT181" s="37"/>
      <c r="GU181" s="37"/>
      <c r="GV181" s="6"/>
      <c r="GW181" s="6" t="s">
        <v>138</v>
      </c>
      <c r="GX181" s="6"/>
      <c r="GY181" s="37"/>
      <c r="GZ181" s="6"/>
      <c r="HA181" s="37"/>
      <c r="HC181" s="84"/>
      <c r="HD181" s="6"/>
    </row>
    <row r="182" spans="1:212" customFormat="1" ht="15" x14ac:dyDescent="0.25">
      <c r="A182" s="61"/>
      <c r="B182" s="47" t="s">
        <v>139</v>
      </c>
      <c r="C182" s="145" t="s">
        <v>140</v>
      </c>
      <c r="D182" s="145"/>
      <c r="E182" s="145"/>
      <c r="F182" s="145"/>
      <c r="G182" s="145"/>
      <c r="H182" s="48" t="s">
        <v>45</v>
      </c>
      <c r="I182" s="54">
        <v>0.75</v>
      </c>
      <c r="J182" s="49"/>
      <c r="K182" s="76">
        <v>1.5741000000000001</v>
      </c>
      <c r="L182" s="51"/>
      <c r="M182" s="49"/>
      <c r="N182" s="62">
        <v>889.15</v>
      </c>
      <c r="O182" s="49"/>
      <c r="P182" s="52">
        <v>1399.61</v>
      </c>
      <c r="GO182" s="37"/>
      <c r="GP182" s="37"/>
      <c r="GQ182" s="37"/>
      <c r="GR182" s="37"/>
      <c r="GS182" s="37"/>
      <c r="GT182" s="37"/>
      <c r="GU182" s="37"/>
      <c r="GV182" s="6"/>
      <c r="GW182" s="6"/>
      <c r="GX182" s="6" t="s">
        <v>140</v>
      </c>
      <c r="GY182" s="37"/>
      <c r="GZ182" s="6"/>
      <c r="HA182" s="37"/>
      <c r="HC182" s="84"/>
      <c r="HD182" s="6"/>
    </row>
    <row r="183" spans="1:212" customFormat="1" ht="15" x14ac:dyDescent="0.25">
      <c r="A183" s="53"/>
      <c r="B183" s="47" t="s">
        <v>197</v>
      </c>
      <c r="C183" s="145" t="s">
        <v>198</v>
      </c>
      <c r="D183" s="145"/>
      <c r="E183" s="145"/>
      <c r="F183" s="145"/>
      <c r="G183" s="145"/>
      <c r="H183" s="48" t="s">
        <v>53</v>
      </c>
      <c r="I183" s="54">
        <v>0.81</v>
      </c>
      <c r="J183" s="49"/>
      <c r="K183" s="73">
        <v>1.7000280000000001</v>
      </c>
      <c r="L183" s="75">
        <v>11.45</v>
      </c>
      <c r="M183" s="60">
        <v>1.84</v>
      </c>
      <c r="N183" s="57">
        <v>21.07</v>
      </c>
      <c r="O183" s="49"/>
      <c r="P183" s="52">
        <v>35.82</v>
      </c>
      <c r="Q183" s="58"/>
      <c r="R183" s="58"/>
      <c r="GO183" s="37"/>
      <c r="GP183" s="37"/>
      <c r="GQ183" s="37"/>
      <c r="GR183" s="37"/>
      <c r="GS183" s="37"/>
      <c r="GT183" s="37"/>
      <c r="GU183" s="37"/>
      <c r="GV183" s="6"/>
      <c r="GW183" s="6" t="s">
        <v>198</v>
      </c>
      <c r="GX183" s="6"/>
      <c r="GY183" s="37"/>
      <c r="GZ183" s="6"/>
      <c r="HA183" s="37"/>
      <c r="HC183" s="84"/>
      <c r="HD183" s="6"/>
    </row>
    <row r="184" spans="1:212" customFormat="1" ht="15" x14ac:dyDescent="0.25">
      <c r="A184" s="53"/>
      <c r="B184" s="47" t="s">
        <v>76</v>
      </c>
      <c r="C184" s="145" t="s">
        <v>77</v>
      </c>
      <c r="D184" s="145"/>
      <c r="E184" s="145"/>
      <c r="F184" s="145"/>
      <c r="G184" s="145"/>
      <c r="H184" s="48" t="s">
        <v>53</v>
      </c>
      <c r="I184" s="54">
        <v>22.74</v>
      </c>
      <c r="J184" s="49"/>
      <c r="K184" s="73">
        <v>47.726711999999999</v>
      </c>
      <c r="L184" s="75">
        <v>346.73</v>
      </c>
      <c r="M184" s="60">
        <v>1.96</v>
      </c>
      <c r="N184" s="57">
        <v>679.59</v>
      </c>
      <c r="O184" s="49"/>
      <c r="P184" s="52">
        <v>32434.6</v>
      </c>
      <c r="Q184" s="58"/>
      <c r="R184" s="58"/>
      <c r="GO184" s="37"/>
      <c r="GP184" s="37"/>
      <c r="GQ184" s="37"/>
      <c r="GR184" s="37"/>
      <c r="GS184" s="37"/>
      <c r="GT184" s="37"/>
      <c r="GU184" s="37"/>
      <c r="GV184" s="6"/>
      <c r="GW184" s="6" t="s">
        <v>77</v>
      </c>
      <c r="GX184" s="6"/>
      <c r="GY184" s="37"/>
      <c r="GZ184" s="6"/>
      <c r="HA184" s="37"/>
      <c r="HC184" s="84"/>
      <c r="HD184" s="6"/>
    </row>
    <row r="185" spans="1:212" customFormat="1" ht="15" x14ac:dyDescent="0.25">
      <c r="A185" s="61"/>
      <c r="B185" s="47" t="s">
        <v>58</v>
      </c>
      <c r="C185" s="145" t="s">
        <v>59</v>
      </c>
      <c r="D185" s="145"/>
      <c r="E185" s="145"/>
      <c r="F185" s="145"/>
      <c r="G185" s="145"/>
      <c r="H185" s="48" t="s">
        <v>45</v>
      </c>
      <c r="I185" s="54">
        <v>22.74</v>
      </c>
      <c r="J185" s="49"/>
      <c r="K185" s="73">
        <v>47.726711999999999</v>
      </c>
      <c r="L185" s="51"/>
      <c r="M185" s="49"/>
      <c r="N185" s="62">
        <v>661.92</v>
      </c>
      <c r="O185" s="49"/>
      <c r="P185" s="52">
        <v>31591.27</v>
      </c>
      <c r="GO185" s="37"/>
      <c r="GP185" s="37"/>
      <c r="GQ185" s="37"/>
      <c r="GR185" s="37"/>
      <c r="GS185" s="37"/>
      <c r="GT185" s="37"/>
      <c r="GU185" s="37"/>
      <c r="GV185" s="6"/>
      <c r="GW185" s="6"/>
      <c r="GX185" s="6" t="s">
        <v>59</v>
      </c>
      <c r="GY185" s="37"/>
      <c r="GZ185" s="6"/>
      <c r="HA185" s="37"/>
      <c r="HC185" s="84"/>
      <c r="HD185" s="6"/>
    </row>
    <row r="186" spans="1:212" customFormat="1" ht="15" x14ac:dyDescent="0.25">
      <c r="A186" s="53"/>
      <c r="B186" s="47" t="s">
        <v>56</v>
      </c>
      <c r="C186" s="145" t="s">
        <v>57</v>
      </c>
      <c r="D186" s="145"/>
      <c r="E186" s="145"/>
      <c r="F186" s="145"/>
      <c r="G186" s="145"/>
      <c r="H186" s="48" t="s">
        <v>53</v>
      </c>
      <c r="I186" s="54">
        <v>0.59</v>
      </c>
      <c r="J186" s="49"/>
      <c r="K186" s="73">
        <v>1.2382919999999999</v>
      </c>
      <c r="L186" s="55"/>
      <c r="M186" s="56"/>
      <c r="N186" s="57">
        <v>752.32</v>
      </c>
      <c r="O186" s="49"/>
      <c r="P186" s="52">
        <v>931.59</v>
      </c>
      <c r="Q186" s="58"/>
      <c r="R186" s="58"/>
      <c r="GO186" s="37"/>
      <c r="GP186" s="37"/>
      <c r="GQ186" s="37"/>
      <c r="GR186" s="37"/>
      <c r="GS186" s="37"/>
      <c r="GT186" s="37"/>
      <c r="GU186" s="37"/>
      <c r="GV186" s="6"/>
      <c r="GW186" s="6" t="s">
        <v>57</v>
      </c>
      <c r="GX186" s="6"/>
      <c r="GY186" s="37"/>
      <c r="GZ186" s="6"/>
      <c r="HA186" s="37"/>
      <c r="HC186" s="84"/>
      <c r="HD186" s="6"/>
    </row>
    <row r="187" spans="1:212" customFormat="1" ht="15" x14ac:dyDescent="0.25">
      <c r="A187" s="61"/>
      <c r="B187" s="47" t="s">
        <v>58</v>
      </c>
      <c r="C187" s="145" t="s">
        <v>59</v>
      </c>
      <c r="D187" s="145"/>
      <c r="E187" s="145"/>
      <c r="F187" s="145"/>
      <c r="G187" s="145"/>
      <c r="H187" s="48" t="s">
        <v>45</v>
      </c>
      <c r="I187" s="54">
        <v>0.59</v>
      </c>
      <c r="J187" s="49"/>
      <c r="K187" s="73">
        <v>1.2382919999999999</v>
      </c>
      <c r="L187" s="51"/>
      <c r="M187" s="49"/>
      <c r="N187" s="62">
        <v>661.92</v>
      </c>
      <c r="O187" s="49"/>
      <c r="P187" s="63">
        <v>819.65</v>
      </c>
      <c r="GO187" s="37"/>
      <c r="GP187" s="37"/>
      <c r="GQ187" s="37"/>
      <c r="GR187" s="37"/>
      <c r="GS187" s="37"/>
      <c r="GT187" s="37"/>
      <c r="GU187" s="37"/>
      <c r="GV187" s="6"/>
      <c r="GW187" s="6"/>
      <c r="GX187" s="6" t="s">
        <v>59</v>
      </c>
      <c r="GY187" s="37"/>
      <c r="GZ187" s="6"/>
      <c r="HA187" s="37"/>
      <c r="HC187" s="84"/>
      <c r="HD187" s="6"/>
    </row>
    <row r="188" spans="1:212" customFormat="1" ht="15" x14ac:dyDescent="0.25">
      <c r="A188" s="53"/>
      <c r="B188" s="47" t="s">
        <v>199</v>
      </c>
      <c r="C188" s="145" t="s">
        <v>200</v>
      </c>
      <c r="D188" s="145"/>
      <c r="E188" s="145"/>
      <c r="F188" s="145"/>
      <c r="G188" s="145"/>
      <c r="H188" s="48" t="s">
        <v>53</v>
      </c>
      <c r="I188" s="54">
        <v>0.81</v>
      </c>
      <c r="J188" s="49"/>
      <c r="K188" s="73">
        <v>1.7000280000000001</v>
      </c>
      <c r="L188" s="55"/>
      <c r="M188" s="56"/>
      <c r="N188" s="57">
        <v>207.19</v>
      </c>
      <c r="O188" s="49"/>
      <c r="P188" s="52">
        <v>352.23</v>
      </c>
      <c r="Q188" s="58"/>
      <c r="R188" s="58"/>
      <c r="GO188" s="37"/>
      <c r="GP188" s="37"/>
      <c r="GQ188" s="37"/>
      <c r="GR188" s="37"/>
      <c r="GS188" s="37"/>
      <c r="GT188" s="37"/>
      <c r="GU188" s="37"/>
      <c r="GV188" s="6"/>
      <c r="GW188" s="6" t="s">
        <v>200</v>
      </c>
      <c r="GX188" s="6"/>
      <c r="GY188" s="37"/>
      <c r="GZ188" s="6"/>
      <c r="HA188" s="37"/>
      <c r="HC188" s="84"/>
      <c r="HD188" s="6"/>
    </row>
    <row r="189" spans="1:212" customFormat="1" ht="15" x14ac:dyDescent="0.25">
      <c r="A189" s="61"/>
      <c r="B189" s="47" t="s">
        <v>58</v>
      </c>
      <c r="C189" s="145" t="s">
        <v>59</v>
      </c>
      <c r="D189" s="145"/>
      <c r="E189" s="145"/>
      <c r="F189" s="145"/>
      <c r="G189" s="145"/>
      <c r="H189" s="48" t="s">
        <v>45</v>
      </c>
      <c r="I189" s="54">
        <v>0.81</v>
      </c>
      <c r="J189" s="49"/>
      <c r="K189" s="73">
        <v>1.7000280000000001</v>
      </c>
      <c r="L189" s="51"/>
      <c r="M189" s="49"/>
      <c r="N189" s="62">
        <v>661.92</v>
      </c>
      <c r="O189" s="49"/>
      <c r="P189" s="52">
        <v>1125.28</v>
      </c>
      <c r="GO189" s="37"/>
      <c r="GP189" s="37"/>
      <c r="GQ189" s="37"/>
      <c r="GR189" s="37"/>
      <c r="GS189" s="37"/>
      <c r="GT189" s="37"/>
      <c r="GU189" s="37"/>
      <c r="GV189" s="6"/>
      <c r="GW189" s="6"/>
      <c r="GX189" s="6" t="s">
        <v>59</v>
      </c>
      <c r="GY189" s="37"/>
      <c r="GZ189" s="6"/>
      <c r="HA189" s="37"/>
      <c r="HC189" s="84"/>
      <c r="HD189" s="6"/>
    </row>
    <row r="190" spans="1:212" customFormat="1" ht="23.25" x14ac:dyDescent="0.25">
      <c r="A190" s="77" t="s">
        <v>93</v>
      </c>
      <c r="B190" s="78" t="s">
        <v>201</v>
      </c>
      <c r="C190" s="163" t="s">
        <v>202</v>
      </c>
      <c r="D190" s="163"/>
      <c r="E190" s="163"/>
      <c r="F190" s="163"/>
      <c r="G190" s="163"/>
      <c r="H190" s="79" t="s">
        <v>42</v>
      </c>
      <c r="I190" s="80">
        <v>0</v>
      </c>
      <c r="J190" s="82"/>
      <c r="K190" s="80">
        <v>0</v>
      </c>
      <c r="L190" s="81"/>
      <c r="M190" s="82"/>
      <c r="N190" s="81"/>
      <c r="O190" s="82"/>
      <c r="P190" s="83"/>
      <c r="GO190" s="37"/>
      <c r="GP190" s="37"/>
      <c r="GQ190" s="37"/>
      <c r="GR190" s="37"/>
      <c r="GS190" s="37"/>
      <c r="GT190" s="37"/>
      <c r="GU190" s="37"/>
      <c r="GV190" s="6"/>
      <c r="GW190" s="6"/>
      <c r="GX190" s="6"/>
      <c r="GY190" s="37"/>
      <c r="GZ190" s="6"/>
      <c r="HA190" s="37"/>
      <c r="HC190" s="84" t="s">
        <v>202</v>
      </c>
      <c r="HD190" s="6"/>
    </row>
    <row r="191" spans="1:212" customFormat="1" ht="23.25" x14ac:dyDescent="0.25">
      <c r="A191" s="77" t="s">
        <v>93</v>
      </c>
      <c r="B191" s="78" t="s">
        <v>203</v>
      </c>
      <c r="C191" s="163" t="s">
        <v>204</v>
      </c>
      <c r="D191" s="163"/>
      <c r="E191" s="163"/>
      <c r="F191" s="163"/>
      <c r="G191" s="163"/>
      <c r="H191" s="79" t="s">
        <v>42</v>
      </c>
      <c r="I191" s="80">
        <v>0</v>
      </c>
      <c r="J191" s="82"/>
      <c r="K191" s="80">
        <v>0</v>
      </c>
      <c r="L191" s="81"/>
      <c r="M191" s="82"/>
      <c r="N191" s="81"/>
      <c r="O191" s="82"/>
      <c r="P191" s="83"/>
      <c r="GO191" s="37"/>
      <c r="GP191" s="37"/>
      <c r="GQ191" s="37"/>
      <c r="GR191" s="37"/>
      <c r="GS191" s="37"/>
      <c r="GT191" s="37"/>
      <c r="GU191" s="37"/>
      <c r="GV191" s="6"/>
      <c r="GW191" s="6"/>
      <c r="GX191" s="6"/>
      <c r="GY191" s="37"/>
      <c r="GZ191" s="6"/>
      <c r="HA191" s="37"/>
      <c r="HC191" s="84" t="s">
        <v>204</v>
      </c>
      <c r="HD191" s="6"/>
    </row>
    <row r="192" spans="1:212" customFormat="1" ht="15" x14ac:dyDescent="0.25">
      <c r="A192" s="77" t="s">
        <v>93</v>
      </c>
      <c r="B192" s="78" t="s">
        <v>205</v>
      </c>
      <c r="C192" s="163" t="s">
        <v>206</v>
      </c>
      <c r="D192" s="163"/>
      <c r="E192" s="163"/>
      <c r="F192" s="163"/>
      <c r="G192" s="163"/>
      <c r="H192" s="79" t="s">
        <v>188</v>
      </c>
      <c r="I192" s="80">
        <v>0</v>
      </c>
      <c r="J192" s="82"/>
      <c r="K192" s="80">
        <v>0</v>
      </c>
      <c r="L192" s="81"/>
      <c r="M192" s="82"/>
      <c r="N192" s="81"/>
      <c r="O192" s="82"/>
      <c r="P192" s="83"/>
      <c r="GO192" s="37"/>
      <c r="GP192" s="37"/>
      <c r="GQ192" s="37"/>
      <c r="GR192" s="37"/>
      <c r="GS192" s="37"/>
      <c r="GT192" s="37"/>
      <c r="GU192" s="37"/>
      <c r="GV192" s="6"/>
      <c r="GW192" s="6"/>
      <c r="GX192" s="6"/>
      <c r="GY192" s="37"/>
      <c r="GZ192" s="6"/>
      <c r="HA192" s="37"/>
      <c r="HC192" s="84" t="s">
        <v>206</v>
      </c>
      <c r="HD192" s="6"/>
    </row>
    <row r="193" spans="1:214" customFormat="1" ht="15" x14ac:dyDescent="0.25">
      <c r="A193" s="64"/>
      <c r="B193" s="65"/>
      <c r="C193" s="160" t="s">
        <v>60</v>
      </c>
      <c r="D193" s="160"/>
      <c r="E193" s="160"/>
      <c r="F193" s="160"/>
      <c r="G193" s="160"/>
      <c r="H193" s="40"/>
      <c r="I193" s="41"/>
      <c r="J193" s="41"/>
      <c r="K193" s="41"/>
      <c r="L193" s="43"/>
      <c r="M193" s="41"/>
      <c r="N193" s="66"/>
      <c r="O193" s="41"/>
      <c r="P193" s="67">
        <v>201602.47</v>
      </c>
      <c r="Q193" s="58"/>
      <c r="R193" s="58"/>
      <c r="GO193" s="37"/>
      <c r="GP193" s="37"/>
      <c r="GQ193" s="37"/>
      <c r="GR193" s="37"/>
      <c r="GS193" s="37"/>
      <c r="GT193" s="37"/>
      <c r="GU193" s="37"/>
      <c r="GV193" s="6"/>
      <c r="GW193" s="6"/>
      <c r="GX193" s="6"/>
      <c r="GY193" s="37" t="s">
        <v>60</v>
      </c>
      <c r="GZ193" s="6"/>
      <c r="HA193" s="37"/>
      <c r="HC193" s="84"/>
      <c r="HD193" s="6"/>
    </row>
    <row r="194" spans="1:214" customFormat="1" ht="15" x14ac:dyDescent="0.25">
      <c r="A194" s="61"/>
      <c r="B194" s="47"/>
      <c r="C194" s="145" t="s">
        <v>61</v>
      </c>
      <c r="D194" s="145"/>
      <c r="E194" s="145"/>
      <c r="F194" s="145"/>
      <c r="G194" s="145"/>
      <c r="H194" s="48"/>
      <c r="I194" s="49"/>
      <c r="J194" s="49"/>
      <c r="K194" s="49"/>
      <c r="L194" s="51"/>
      <c r="M194" s="49"/>
      <c r="N194" s="51"/>
      <c r="O194" s="49"/>
      <c r="P194" s="52">
        <v>164324.84</v>
      </c>
      <c r="GO194" s="37"/>
      <c r="GP194" s="37"/>
      <c r="GQ194" s="37"/>
      <c r="GR194" s="37"/>
      <c r="GS194" s="37"/>
      <c r="GT194" s="37"/>
      <c r="GU194" s="37"/>
      <c r="GV194" s="6"/>
      <c r="GW194" s="6"/>
      <c r="GX194" s="6"/>
      <c r="GY194" s="37"/>
      <c r="GZ194" s="6" t="s">
        <v>61</v>
      </c>
      <c r="HA194" s="37"/>
      <c r="HC194" s="84"/>
      <c r="HD194" s="6"/>
    </row>
    <row r="195" spans="1:214" customFormat="1" ht="15" x14ac:dyDescent="0.25">
      <c r="A195" s="61"/>
      <c r="B195" s="47" t="s">
        <v>62</v>
      </c>
      <c r="C195" s="145" t="s">
        <v>63</v>
      </c>
      <c r="D195" s="145"/>
      <c r="E195" s="145"/>
      <c r="F195" s="145"/>
      <c r="G195" s="145"/>
      <c r="H195" s="48" t="s">
        <v>64</v>
      </c>
      <c r="I195" s="68">
        <v>104</v>
      </c>
      <c r="J195" s="49"/>
      <c r="K195" s="68">
        <v>104</v>
      </c>
      <c r="L195" s="51"/>
      <c r="M195" s="49"/>
      <c r="N195" s="51"/>
      <c r="O195" s="49"/>
      <c r="P195" s="52">
        <v>170897.83</v>
      </c>
      <c r="GO195" s="37"/>
      <c r="GP195" s="37"/>
      <c r="GQ195" s="37"/>
      <c r="GR195" s="37"/>
      <c r="GS195" s="37"/>
      <c r="GT195" s="37"/>
      <c r="GU195" s="37"/>
      <c r="GV195" s="6"/>
      <c r="GW195" s="6"/>
      <c r="GX195" s="6"/>
      <c r="GY195" s="37"/>
      <c r="GZ195" s="6" t="s">
        <v>63</v>
      </c>
      <c r="HA195" s="37"/>
      <c r="HC195" s="84"/>
      <c r="HD195" s="6"/>
    </row>
    <row r="196" spans="1:214" customFormat="1" ht="22.5" x14ac:dyDescent="0.25">
      <c r="A196" s="61"/>
      <c r="B196" s="47" t="s">
        <v>65</v>
      </c>
      <c r="C196" s="145" t="s">
        <v>66</v>
      </c>
      <c r="D196" s="145"/>
      <c r="E196" s="145"/>
      <c r="F196" s="145"/>
      <c r="G196" s="145"/>
      <c r="H196" s="48" t="s">
        <v>64</v>
      </c>
      <c r="I196" s="68">
        <v>60</v>
      </c>
      <c r="J196" s="54">
        <v>0.85</v>
      </c>
      <c r="K196" s="68">
        <v>51</v>
      </c>
      <c r="L196" s="51"/>
      <c r="M196" s="49"/>
      <c r="N196" s="51"/>
      <c r="O196" s="49"/>
      <c r="P196" s="52">
        <v>83805.67</v>
      </c>
      <c r="GO196" s="37"/>
      <c r="GP196" s="37"/>
      <c r="GQ196" s="37"/>
      <c r="GR196" s="37"/>
      <c r="GS196" s="37"/>
      <c r="GT196" s="37"/>
      <c r="GU196" s="37"/>
      <c r="GV196" s="6"/>
      <c r="GW196" s="6"/>
      <c r="GX196" s="6"/>
      <c r="GY196" s="37"/>
      <c r="GZ196" s="6" t="s">
        <v>66</v>
      </c>
      <c r="HA196" s="37"/>
      <c r="HC196" s="84"/>
      <c r="HD196" s="6"/>
    </row>
    <row r="197" spans="1:214" customFormat="1" ht="15" x14ac:dyDescent="0.25">
      <c r="A197" s="69"/>
      <c r="B197" s="70"/>
      <c r="C197" s="160" t="s">
        <v>67</v>
      </c>
      <c r="D197" s="160"/>
      <c r="E197" s="160"/>
      <c r="F197" s="160"/>
      <c r="G197" s="160"/>
      <c r="H197" s="40"/>
      <c r="I197" s="41"/>
      <c r="J197" s="41"/>
      <c r="K197" s="41"/>
      <c r="L197" s="43"/>
      <c r="M197" s="41"/>
      <c r="N197" s="66">
        <v>217412.79</v>
      </c>
      <c r="O197" s="41"/>
      <c r="P197" s="67">
        <v>456305.97</v>
      </c>
      <c r="GO197" s="37"/>
      <c r="GP197" s="37"/>
      <c r="GQ197" s="37"/>
      <c r="GR197" s="37"/>
      <c r="GS197" s="37"/>
      <c r="GT197" s="37"/>
      <c r="GU197" s="37"/>
      <c r="GV197" s="6"/>
      <c r="GW197" s="6"/>
      <c r="GX197" s="6"/>
      <c r="GY197" s="37"/>
      <c r="GZ197" s="6"/>
      <c r="HA197" s="37" t="s">
        <v>67</v>
      </c>
      <c r="HC197" s="84"/>
      <c r="HD197" s="6"/>
    </row>
    <row r="198" spans="1:214" customFormat="1" ht="15" x14ac:dyDescent="0.25">
      <c r="A198" s="38" t="s">
        <v>207</v>
      </c>
      <c r="B198" s="39" t="s">
        <v>208</v>
      </c>
      <c r="C198" s="144" t="s">
        <v>209</v>
      </c>
      <c r="D198" s="144"/>
      <c r="E198" s="144"/>
      <c r="F198" s="144"/>
      <c r="G198" s="144"/>
      <c r="H198" s="40" t="s">
        <v>188</v>
      </c>
      <c r="I198" s="41">
        <v>2.0988000000000002</v>
      </c>
      <c r="J198" s="42">
        <v>1</v>
      </c>
      <c r="K198" s="71">
        <v>2.0988000000000002</v>
      </c>
      <c r="L198" s="66">
        <v>45320.14</v>
      </c>
      <c r="M198" s="89">
        <v>1.48</v>
      </c>
      <c r="N198" s="90">
        <v>67073.81</v>
      </c>
      <c r="O198" s="41"/>
      <c r="P198" s="67">
        <v>140774.51</v>
      </c>
      <c r="GO198" s="37"/>
      <c r="GP198" s="37"/>
      <c r="GQ198" s="37" t="s">
        <v>209</v>
      </c>
      <c r="GR198" s="37" t="s">
        <v>0</v>
      </c>
      <c r="GS198" s="37" t="s">
        <v>0</v>
      </c>
      <c r="GT198" s="37" t="s">
        <v>0</v>
      </c>
      <c r="GU198" s="37" t="s">
        <v>0</v>
      </c>
      <c r="GV198" s="6"/>
      <c r="GW198" s="6"/>
      <c r="GX198" s="6"/>
      <c r="GY198" s="37"/>
      <c r="GZ198" s="6"/>
      <c r="HA198" s="37"/>
      <c r="HC198" s="84"/>
      <c r="HD198" s="6"/>
    </row>
    <row r="199" spans="1:214" customFormat="1" ht="15" x14ac:dyDescent="0.25">
      <c r="A199" s="69"/>
      <c r="B199" s="70"/>
      <c r="C199" s="160" t="s">
        <v>67</v>
      </c>
      <c r="D199" s="160"/>
      <c r="E199" s="160"/>
      <c r="F199" s="160"/>
      <c r="G199" s="160"/>
      <c r="H199" s="40"/>
      <c r="I199" s="41"/>
      <c r="J199" s="41"/>
      <c r="K199" s="41"/>
      <c r="L199" s="43"/>
      <c r="M199" s="41"/>
      <c r="N199" s="43"/>
      <c r="O199" s="41"/>
      <c r="P199" s="67">
        <v>140774.51</v>
      </c>
      <c r="GO199" s="37"/>
      <c r="GP199" s="37"/>
      <c r="GQ199" s="37"/>
      <c r="GR199" s="37"/>
      <c r="GS199" s="37"/>
      <c r="GT199" s="37"/>
      <c r="GU199" s="37"/>
      <c r="GV199" s="6"/>
      <c r="GW199" s="6"/>
      <c r="GX199" s="6"/>
      <c r="GY199" s="37"/>
      <c r="GZ199" s="6"/>
      <c r="HA199" s="37" t="s">
        <v>67</v>
      </c>
      <c r="HC199" s="84"/>
      <c r="HD199" s="6"/>
    </row>
    <row r="200" spans="1:214" customFormat="1" ht="34.5" x14ac:dyDescent="0.25">
      <c r="A200" s="38" t="s">
        <v>210</v>
      </c>
      <c r="B200" s="39" t="s">
        <v>211</v>
      </c>
      <c r="C200" s="144" t="s">
        <v>212</v>
      </c>
      <c r="D200" s="144"/>
      <c r="E200" s="144"/>
      <c r="F200" s="144"/>
      <c r="G200" s="144"/>
      <c r="H200" s="40" t="s">
        <v>42</v>
      </c>
      <c r="I200" s="41">
        <v>60</v>
      </c>
      <c r="J200" s="42">
        <v>1</v>
      </c>
      <c r="K200" s="42">
        <v>60</v>
      </c>
      <c r="L200" s="91">
        <v>123</v>
      </c>
      <c r="M200" s="89">
        <v>1.28</v>
      </c>
      <c r="N200" s="92">
        <v>157.44</v>
      </c>
      <c r="O200" s="41"/>
      <c r="P200" s="67">
        <v>9446.4</v>
      </c>
      <c r="GO200" s="37"/>
      <c r="GP200" s="37"/>
      <c r="GQ200" s="37" t="s">
        <v>212</v>
      </c>
      <c r="GR200" s="37" t="s">
        <v>0</v>
      </c>
      <c r="GS200" s="37" t="s">
        <v>0</v>
      </c>
      <c r="GT200" s="37" t="s">
        <v>0</v>
      </c>
      <c r="GU200" s="37" t="s">
        <v>0</v>
      </c>
      <c r="GV200" s="6"/>
      <c r="GW200" s="6"/>
      <c r="GX200" s="6"/>
      <c r="GY200" s="37"/>
      <c r="GZ200" s="6"/>
      <c r="HA200" s="37"/>
      <c r="HC200" s="84"/>
      <c r="HD200" s="6"/>
    </row>
    <row r="201" spans="1:214" customFormat="1" ht="15" x14ac:dyDescent="0.25">
      <c r="A201" s="69"/>
      <c r="B201" s="70"/>
      <c r="C201" s="160" t="s">
        <v>67</v>
      </c>
      <c r="D201" s="160"/>
      <c r="E201" s="160"/>
      <c r="F201" s="160"/>
      <c r="G201" s="160"/>
      <c r="H201" s="40"/>
      <c r="I201" s="41"/>
      <c r="J201" s="41"/>
      <c r="K201" s="41"/>
      <c r="L201" s="43"/>
      <c r="M201" s="41"/>
      <c r="N201" s="43"/>
      <c r="O201" s="41"/>
      <c r="P201" s="67">
        <v>9446.4</v>
      </c>
      <c r="GO201" s="37"/>
      <c r="GP201" s="37"/>
      <c r="GQ201" s="37"/>
      <c r="GR201" s="37"/>
      <c r="GS201" s="37"/>
      <c r="GT201" s="37"/>
      <c r="GU201" s="37"/>
      <c r="GV201" s="6"/>
      <c r="GW201" s="6"/>
      <c r="GX201" s="6"/>
      <c r="GY201" s="37"/>
      <c r="GZ201" s="6"/>
      <c r="HA201" s="37" t="s">
        <v>67</v>
      </c>
      <c r="HC201" s="84"/>
      <c r="HD201" s="6"/>
    </row>
    <row r="202" spans="1:214" customFormat="1" ht="1.5" customHeight="1" x14ac:dyDescent="0.25">
      <c r="A202" s="94"/>
      <c r="B202" s="95"/>
      <c r="C202" s="95"/>
      <c r="D202" s="95"/>
      <c r="E202" s="95"/>
      <c r="F202" s="96"/>
      <c r="G202" s="96"/>
      <c r="H202" s="96"/>
      <c r="I202" s="96"/>
      <c r="J202" s="97"/>
      <c r="K202" s="96"/>
      <c r="L202" s="97"/>
      <c r="M202" s="98"/>
      <c r="N202" s="97"/>
      <c r="O202" s="99"/>
      <c r="P202" s="100"/>
      <c r="Q202" s="101"/>
      <c r="R202" s="102"/>
      <c r="GO202" s="37"/>
      <c r="GP202" s="37"/>
      <c r="GQ202" s="37"/>
      <c r="GR202" s="37"/>
      <c r="GS202" s="37"/>
      <c r="GT202" s="37"/>
      <c r="GU202" s="37"/>
      <c r="GV202" s="6"/>
      <c r="GW202" s="6"/>
      <c r="GX202" s="6"/>
      <c r="GY202" s="37"/>
      <c r="GZ202" s="6"/>
      <c r="HA202" s="37"/>
      <c r="HC202" s="84"/>
      <c r="HD202" s="6"/>
    </row>
    <row r="203" spans="1:214" customFormat="1" ht="15" x14ac:dyDescent="0.25">
      <c r="A203" s="64"/>
      <c r="B203" s="103"/>
      <c r="C203" s="165" t="s">
        <v>213</v>
      </c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05"/>
      <c r="Q203" s="101"/>
      <c r="R203" s="102"/>
      <c r="GO203" s="37"/>
      <c r="GP203" s="37"/>
      <c r="GQ203" s="37"/>
      <c r="GR203" s="37"/>
      <c r="GS203" s="37"/>
      <c r="GT203" s="37"/>
      <c r="GU203" s="37"/>
      <c r="GV203" s="6"/>
      <c r="GW203" s="6"/>
      <c r="GX203" s="6"/>
      <c r="GY203" s="37"/>
      <c r="GZ203" s="6"/>
      <c r="HA203" s="37"/>
      <c r="HC203" s="84"/>
      <c r="HD203" s="6"/>
      <c r="HE203" s="37" t="s">
        <v>213</v>
      </c>
    </row>
    <row r="204" spans="1:214" customFormat="1" ht="15" x14ac:dyDescent="0.25">
      <c r="A204" s="64"/>
      <c r="B204" s="65"/>
      <c r="C204" s="164" t="s">
        <v>214</v>
      </c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06">
        <v>841591.15</v>
      </c>
      <c r="Q204" s="101"/>
      <c r="R204" s="102"/>
      <c r="GO204" s="37"/>
      <c r="GP204" s="37"/>
      <c r="GQ204" s="37"/>
      <c r="GR204" s="37"/>
      <c r="GS204" s="37"/>
      <c r="GT204" s="37"/>
      <c r="GU204" s="37"/>
      <c r="GV204" s="6"/>
      <c r="GW204" s="6"/>
      <c r="GX204" s="6"/>
      <c r="GY204" s="37"/>
      <c r="GZ204" s="6"/>
      <c r="HA204" s="37"/>
      <c r="HC204" s="84"/>
      <c r="HD204" s="6"/>
      <c r="HE204" s="37"/>
      <c r="HF204" s="3" t="s">
        <v>214</v>
      </c>
    </row>
    <row r="205" spans="1:214" customFormat="1" ht="15" x14ac:dyDescent="0.25">
      <c r="A205" s="64"/>
      <c r="B205" s="65"/>
      <c r="C205" s="164" t="s">
        <v>215</v>
      </c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07"/>
      <c r="Q205" s="101"/>
      <c r="R205" s="102"/>
      <c r="GO205" s="37"/>
      <c r="GP205" s="37"/>
      <c r="GQ205" s="37"/>
      <c r="GR205" s="37"/>
      <c r="GS205" s="37"/>
      <c r="GT205" s="37"/>
      <c r="GU205" s="37"/>
      <c r="GV205" s="6"/>
      <c r="GW205" s="6"/>
      <c r="GX205" s="6"/>
      <c r="GY205" s="37"/>
      <c r="GZ205" s="6"/>
      <c r="HA205" s="37"/>
      <c r="HC205" s="84"/>
      <c r="HD205" s="6"/>
      <c r="HE205" s="37"/>
      <c r="HF205" s="3" t="s">
        <v>215</v>
      </c>
    </row>
    <row r="206" spans="1:214" customFormat="1" ht="15" x14ac:dyDescent="0.25">
      <c r="A206" s="64"/>
      <c r="B206" s="65"/>
      <c r="C206" s="164" t="s">
        <v>216</v>
      </c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06">
        <v>184508.42</v>
      </c>
      <c r="Q206" s="101"/>
      <c r="R206" s="102"/>
      <c r="GO206" s="37"/>
      <c r="GP206" s="37"/>
      <c r="GQ206" s="37"/>
      <c r="GR206" s="37"/>
      <c r="GS206" s="37"/>
      <c r="GT206" s="37"/>
      <c r="GU206" s="37"/>
      <c r="GV206" s="6"/>
      <c r="GW206" s="6"/>
      <c r="GX206" s="6"/>
      <c r="GY206" s="37"/>
      <c r="GZ206" s="6"/>
      <c r="HA206" s="37"/>
      <c r="HC206" s="84"/>
      <c r="HD206" s="6"/>
      <c r="HE206" s="37"/>
      <c r="HF206" s="3" t="s">
        <v>216</v>
      </c>
    </row>
    <row r="207" spans="1:214" customFormat="1" ht="15" x14ac:dyDescent="0.25">
      <c r="A207" s="64"/>
      <c r="B207" s="65"/>
      <c r="C207" s="164" t="s">
        <v>217</v>
      </c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06">
        <v>109838.07</v>
      </c>
      <c r="Q207" s="101"/>
      <c r="R207" s="102"/>
      <c r="GO207" s="37"/>
      <c r="GP207" s="37"/>
      <c r="GQ207" s="37"/>
      <c r="GR207" s="37"/>
      <c r="GS207" s="37"/>
      <c r="GT207" s="37"/>
      <c r="GU207" s="37"/>
      <c r="GV207" s="6"/>
      <c r="GW207" s="6"/>
      <c r="GX207" s="6"/>
      <c r="GY207" s="37"/>
      <c r="GZ207" s="6"/>
      <c r="HA207" s="37"/>
      <c r="HC207" s="84"/>
      <c r="HD207" s="6"/>
      <c r="HE207" s="37"/>
      <c r="HF207" s="3" t="s">
        <v>217</v>
      </c>
    </row>
    <row r="208" spans="1:214" customFormat="1" ht="15" x14ac:dyDescent="0.25">
      <c r="A208" s="64"/>
      <c r="B208" s="65"/>
      <c r="C208" s="164" t="s">
        <v>218</v>
      </c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06">
        <v>62435.24</v>
      </c>
      <c r="Q208" s="101"/>
      <c r="R208" s="102"/>
      <c r="GO208" s="37"/>
      <c r="GP208" s="37"/>
      <c r="GQ208" s="37"/>
      <c r="GR208" s="37"/>
      <c r="GS208" s="37"/>
      <c r="GT208" s="37"/>
      <c r="GU208" s="37"/>
      <c r="GV208" s="6"/>
      <c r="GW208" s="6"/>
      <c r="GX208" s="6"/>
      <c r="GY208" s="37"/>
      <c r="GZ208" s="6"/>
      <c r="HA208" s="37"/>
      <c r="HC208" s="84"/>
      <c r="HD208" s="6"/>
      <c r="HE208" s="37"/>
      <c r="HF208" s="3" t="s">
        <v>218</v>
      </c>
    </row>
    <row r="209" spans="1:214" customFormat="1" ht="15" x14ac:dyDescent="0.25">
      <c r="A209" s="64"/>
      <c r="B209" s="65"/>
      <c r="C209" s="164" t="s">
        <v>219</v>
      </c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06">
        <v>484809.42</v>
      </c>
      <c r="Q209" s="101"/>
      <c r="R209" s="102"/>
      <c r="GO209" s="37"/>
      <c r="GP209" s="37"/>
      <c r="GQ209" s="37"/>
      <c r="GR209" s="37"/>
      <c r="GS209" s="37"/>
      <c r="GT209" s="37"/>
      <c r="GU209" s="37"/>
      <c r="GV209" s="6"/>
      <c r="GW209" s="6"/>
      <c r="GX209" s="6"/>
      <c r="GY209" s="37"/>
      <c r="GZ209" s="6"/>
      <c r="HA209" s="37"/>
      <c r="HC209" s="84"/>
      <c r="HD209" s="6"/>
      <c r="HE209" s="37"/>
      <c r="HF209" s="3" t="s">
        <v>219</v>
      </c>
    </row>
    <row r="210" spans="1:214" customFormat="1" ht="15" x14ac:dyDescent="0.25">
      <c r="A210" s="64"/>
      <c r="B210" s="65"/>
      <c r="C210" s="164" t="s">
        <v>220</v>
      </c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06">
        <v>1101889</v>
      </c>
      <c r="Q210" s="101"/>
      <c r="R210" s="102"/>
      <c r="GO210" s="37"/>
      <c r="GP210" s="37"/>
      <c r="GQ210" s="37"/>
      <c r="GR210" s="37"/>
      <c r="GS210" s="37"/>
      <c r="GT210" s="37"/>
      <c r="GU210" s="37"/>
      <c r="GV210" s="6"/>
      <c r="GW210" s="6"/>
      <c r="GX210" s="6"/>
      <c r="GY210" s="37"/>
      <c r="GZ210" s="6"/>
      <c r="HA210" s="37"/>
      <c r="HC210" s="84"/>
      <c r="HD210" s="6"/>
      <c r="HE210" s="37"/>
      <c r="HF210" s="3" t="s">
        <v>220</v>
      </c>
    </row>
    <row r="211" spans="1:214" customFormat="1" ht="15" x14ac:dyDescent="0.25">
      <c r="A211" s="64"/>
      <c r="B211" s="65"/>
      <c r="C211" s="164" t="s">
        <v>215</v>
      </c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07"/>
      <c r="Q211" s="101"/>
      <c r="R211" s="102"/>
      <c r="GO211" s="37"/>
      <c r="GP211" s="37"/>
      <c r="GQ211" s="37"/>
      <c r="GR211" s="37"/>
      <c r="GS211" s="37"/>
      <c r="GT211" s="37"/>
      <c r="GU211" s="37"/>
      <c r="GV211" s="6"/>
      <c r="GW211" s="6"/>
      <c r="GX211" s="6"/>
      <c r="GY211" s="37"/>
      <c r="GZ211" s="6"/>
      <c r="HA211" s="37"/>
      <c r="HC211" s="84"/>
      <c r="HD211" s="6"/>
      <c r="HE211" s="37"/>
      <c r="HF211" s="3" t="s">
        <v>215</v>
      </c>
    </row>
    <row r="212" spans="1:214" customFormat="1" ht="15" x14ac:dyDescent="0.25">
      <c r="A212" s="64"/>
      <c r="B212" s="65"/>
      <c r="C212" s="164" t="s">
        <v>221</v>
      </c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06">
        <v>171230.54</v>
      </c>
      <c r="Q212" s="101"/>
      <c r="R212" s="102"/>
      <c r="GO212" s="37"/>
      <c r="GP212" s="37"/>
      <c r="GQ212" s="37"/>
      <c r="GR212" s="37"/>
      <c r="GS212" s="37"/>
      <c r="GT212" s="37"/>
      <c r="GU212" s="37"/>
      <c r="GV212" s="6"/>
      <c r="GW212" s="6"/>
      <c r="GX212" s="6"/>
      <c r="GY212" s="37"/>
      <c r="GZ212" s="6"/>
      <c r="HA212" s="37"/>
      <c r="HC212" s="84"/>
      <c r="HD212" s="6"/>
      <c r="HE212" s="37"/>
      <c r="HF212" s="3" t="s">
        <v>221</v>
      </c>
    </row>
    <row r="213" spans="1:214" customFormat="1" ht="15" x14ac:dyDescent="0.25">
      <c r="A213" s="64"/>
      <c r="B213" s="65"/>
      <c r="C213" s="164" t="s">
        <v>222</v>
      </c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06">
        <v>89245.25</v>
      </c>
      <c r="Q213" s="101"/>
      <c r="R213" s="102"/>
      <c r="GO213" s="37"/>
      <c r="GP213" s="37"/>
      <c r="GQ213" s="37"/>
      <c r="GR213" s="37"/>
      <c r="GS213" s="37"/>
      <c r="GT213" s="37"/>
      <c r="GU213" s="37"/>
      <c r="GV213" s="6"/>
      <c r="GW213" s="6"/>
      <c r="GX213" s="6"/>
      <c r="GY213" s="37"/>
      <c r="GZ213" s="6"/>
      <c r="HA213" s="37"/>
      <c r="HC213" s="84"/>
      <c r="HD213" s="6"/>
      <c r="HE213" s="37"/>
      <c r="HF213" s="3" t="s">
        <v>222</v>
      </c>
    </row>
    <row r="214" spans="1:214" customFormat="1" ht="15" x14ac:dyDescent="0.25">
      <c r="A214" s="64"/>
      <c r="B214" s="65"/>
      <c r="C214" s="164" t="s">
        <v>223</v>
      </c>
      <c r="D214" s="164"/>
      <c r="E214" s="164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06">
        <v>54255.06</v>
      </c>
      <c r="Q214" s="101"/>
      <c r="R214" s="102"/>
      <c r="GO214" s="37"/>
      <c r="GP214" s="37"/>
      <c r="GQ214" s="37"/>
      <c r="GR214" s="37"/>
      <c r="GS214" s="37"/>
      <c r="GT214" s="37"/>
      <c r="GU214" s="37"/>
      <c r="GV214" s="6"/>
      <c r="GW214" s="6"/>
      <c r="GX214" s="6"/>
      <c r="GY214" s="37"/>
      <c r="GZ214" s="6"/>
      <c r="HA214" s="37"/>
      <c r="HC214" s="84"/>
      <c r="HD214" s="6"/>
      <c r="HE214" s="37"/>
      <c r="HF214" s="3" t="s">
        <v>223</v>
      </c>
    </row>
    <row r="215" spans="1:214" customFormat="1" ht="15" x14ac:dyDescent="0.25">
      <c r="A215" s="64"/>
      <c r="B215" s="65"/>
      <c r="C215" s="164" t="s">
        <v>224</v>
      </c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06">
        <v>437655.47</v>
      </c>
      <c r="Q215" s="101"/>
      <c r="R215" s="102"/>
      <c r="GO215" s="37"/>
      <c r="GP215" s="37"/>
      <c r="GQ215" s="37"/>
      <c r="GR215" s="37"/>
      <c r="GS215" s="37"/>
      <c r="GT215" s="37"/>
      <c r="GU215" s="37"/>
      <c r="GV215" s="6"/>
      <c r="GW215" s="6"/>
      <c r="GX215" s="6"/>
      <c r="GY215" s="37"/>
      <c r="GZ215" s="6"/>
      <c r="HA215" s="37"/>
      <c r="HC215" s="84"/>
      <c r="HD215" s="6"/>
      <c r="HE215" s="37"/>
      <c r="HF215" s="3" t="s">
        <v>224</v>
      </c>
    </row>
    <row r="216" spans="1:214" customFormat="1" ht="15" x14ac:dyDescent="0.25">
      <c r="A216" s="64"/>
      <c r="B216" s="65"/>
      <c r="C216" s="164" t="s">
        <v>225</v>
      </c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06">
        <v>234505.01</v>
      </c>
      <c r="Q216" s="101"/>
      <c r="R216" s="102"/>
      <c r="GO216" s="37"/>
      <c r="GP216" s="37"/>
      <c r="GQ216" s="37"/>
      <c r="GR216" s="37"/>
      <c r="GS216" s="37"/>
      <c r="GT216" s="37"/>
      <c r="GU216" s="37"/>
      <c r="GV216" s="6"/>
      <c r="GW216" s="6"/>
      <c r="GX216" s="6"/>
      <c r="GY216" s="37"/>
      <c r="GZ216" s="6"/>
      <c r="HA216" s="37"/>
      <c r="HC216" s="84"/>
      <c r="HD216" s="6"/>
      <c r="HE216" s="37"/>
      <c r="HF216" s="3" t="s">
        <v>225</v>
      </c>
    </row>
    <row r="217" spans="1:214" customFormat="1" ht="15" x14ac:dyDescent="0.25">
      <c r="A217" s="64"/>
      <c r="B217" s="65"/>
      <c r="C217" s="164" t="s">
        <v>226</v>
      </c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06">
        <v>114997.67</v>
      </c>
      <c r="Q217" s="101"/>
      <c r="R217" s="102"/>
      <c r="GO217" s="37"/>
      <c r="GP217" s="37"/>
      <c r="GQ217" s="37"/>
      <c r="GR217" s="37"/>
      <c r="GS217" s="37"/>
      <c r="GT217" s="37"/>
      <c r="GU217" s="37"/>
      <c r="GV217" s="6"/>
      <c r="GW217" s="6"/>
      <c r="GX217" s="6"/>
      <c r="GY217" s="37"/>
      <c r="GZ217" s="6"/>
      <c r="HA217" s="37"/>
      <c r="HC217" s="84"/>
      <c r="HD217" s="6"/>
      <c r="HE217" s="37"/>
      <c r="HF217" s="3" t="s">
        <v>226</v>
      </c>
    </row>
    <row r="218" spans="1:214" customFormat="1" ht="15" x14ac:dyDescent="0.25">
      <c r="A218" s="64"/>
      <c r="B218" s="65"/>
      <c r="C218" s="164" t="s">
        <v>227</v>
      </c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06">
        <v>121177.34</v>
      </c>
      <c r="Q218" s="101"/>
      <c r="R218" s="102"/>
      <c r="GO218" s="37"/>
      <c r="GP218" s="37"/>
      <c r="GQ218" s="37"/>
      <c r="GR218" s="37"/>
      <c r="GS218" s="37"/>
      <c r="GT218" s="37"/>
      <c r="GU218" s="37"/>
      <c r="GV218" s="6"/>
      <c r="GW218" s="6"/>
      <c r="GX218" s="6"/>
      <c r="GY218" s="37"/>
      <c r="GZ218" s="6"/>
      <c r="HA218" s="37"/>
      <c r="HC218" s="84"/>
      <c r="HD218" s="6"/>
      <c r="HE218" s="37"/>
      <c r="HF218" s="3" t="s">
        <v>227</v>
      </c>
    </row>
    <row r="219" spans="1:214" customFormat="1" ht="15" x14ac:dyDescent="0.25">
      <c r="A219" s="64"/>
      <c r="B219" s="65"/>
      <c r="C219" s="164" t="s">
        <v>215</v>
      </c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07"/>
      <c r="Q219" s="101"/>
      <c r="R219" s="102"/>
      <c r="GO219" s="37"/>
      <c r="GP219" s="37"/>
      <c r="GQ219" s="37"/>
      <c r="GR219" s="37"/>
      <c r="GS219" s="37"/>
      <c r="GT219" s="37"/>
      <c r="GU219" s="37"/>
      <c r="GV219" s="6"/>
      <c r="GW219" s="6"/>
      <c r="GX219" s="6"/>
      <c r="GY219" s="37"/>
      <c r="GZ219" s="6"/>
      <c r="HA219" s="37"/>
      <c r="HC219" s="84"/>
      <c r="HD219" s="6"/>
      <c r="HE219" s="37"/>
      <c r="HF219" s="3" t="s">
        <v>215</v>
      </c>
    </row>
    <row r="220" spans="1:214" customFormat="1" ht="15" x14ac:dyDescent="0.25">
      <c r="A220" s="64"/>
      <c r="B220" s="65"/>
      <c r="C220" s="164" t="s">
        <v>221</v>
      </c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06">
        <v>13277.88</v>
      </c>
      <c r="Q220" s="101"/>
      <c r="R220" s="102"/>
      <c r="GO220" s="37"/>
      <c r="GP220" s="37"/>
      <c r="GQ220" s="37"/>
      <c r="GR220" s="37"/>
      <c r="GS220" s="37"/>
      <c r="GT220" s="37"/>
      <c r="GU220" s="37"/>
      <c r="GV220" s="6"/>
      <c r="GW220" s="6"/>
      <c r="GX220" s="6"/>
      <c r="GY220" s="37"/>
      <c r="GZ220" s="6"/>
      <c r="HA220" s="37"/>
      <c r="HC220" s="84"/>
      <c r="HD220" s="6"/>
      <c r="HE220" s="37"/>
      <c r="HF220" s="3" t="s">
        <v>221</v>
      </c>
    </row>
    <row r="221" spans="1:214" customFormat="1" ht="15" x14ac:dyDescent="0.25">
      <c r="A221" s="64"/>
      <c r="B221" s="65"/>
      <c r="C221" s="164" t="s">
        <v>222</v>
      </c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06">
        <v>20592.82</v>
      </c>
      <c r="Q221" s="101"/>
      <c r="R221" s="102"/>
      <c r="GO221" s="37"/>
      <c r="GP221" s="37"/>
      <c r="GQ221" s="37"/>
      <c r="GR221" s="37"/>
      <c r="GS221" s="37"/>
      <c r="GT221" s="37"/>
      <c r="GU221" s="37"/>
      <c r="GV221" s="6"/>
      <c r="GW221" s="6"/>
      <c r="GX221" s="6"/>
      <c r="GY221" s="37"/>
      <c r="GZ221" s="6"/>
      <c r="HA221" s="37"/>
      <c r="HC221" s="84"/>
      <c r="HD221" s="6"/>
      <c r="HE221" s="37"/>
      <c r="HF221" s="3" t="s">
        <v>222</v>
      </c>
    </row>
    <row r="222" spans="1:214" customFormat="1" ht="15" x14ac:dyDescent="0.25">
      <c r="A222" s="64"/>
      <c r="B222" s="65"/>
      <c r="C222" s="164" t="s">
        <v>223</v>
      </c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06">
        <v>8180.18</v>
      </c>
      <c r="Q222" s="101"/>
      <c r="R222" s="102"/>
      <c r="GO222" s="37"/>
      <c r="GP222" s="37"/>
      <c r="GQ222" s="37"/>
      <c r="GR222" s="37"/>
      <c r="GS222" s="37"/>
      <c r="GT222" s="37"/>
      <c r="GU222" s="37"/>
      <c r="GV222" s="6"/>
      <c r="GW222" s="6"/>
      <c r="GX222" s="6"/>
      <c r="GY222" s="37"/>
      <c r="GZ222" s="6"/>
      <c r="HA222" s="37"/>
      <c r="HC222" s="84"/>
      <c r="HD222" s="6"/>
      <c r="HE222" s="37"/>
      <c r="HF222" s="3" t="s">
        <v>223</v>
      </c>
    </row>
    <row r="223" spans="1:214" customFormat="1" ht="15" x14ac:dyDescent="0.25">
      <c r="A223" s="64"/>
      <c r="B223" s="65"/>
      <c r="C223" s="164" t="s">
        <v>224</v>
      </c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06">
        <v>47153.95</v>
      </c>
      <c r="Q223" s="101"/>
      <c r="R223" s="102"/>
      <c r="GO223" s="37"/>
      <c r="GP223" s="37"/>
      <c r="GQ223" s="37"/>
      <c r="GR223" s="37"/>
      <c r="GS223" s="37"/>
      <c r="GT223" s="37"/>
      <c r="GU223" s="37"/>
      <c r="GV223" s="6"/>
      <c r="GW223" s="6"/>
      <c r="GX223" s="6"/>
      <c r="GY223" s="37"/>
      <c r="GZ223" s="6"/>
      <c r="HA223" s="37"/>
      <c r="HC223" s="84"/>
      <c r="HD223" s="6"/>
      <c r="HE223" s="37"/>
      <c r="HF223" s="3" t="s">
        <v>224</v>
      </c>
    </row>
    <row r="224" spans="1:214" customFormat="1" ht="15" x14ac:dyDescent="0.25">
      <c r="A224" s="64"/>
      <c r="B224" s="65"/>
      <c r="C224" s="164" t="s">
        <v>225</v>
      </c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06">
        <v>21028.9</v>
      </c>
      <c r="Q224" s="101"/>
      <c r="R224" s="102"/>
      <c r="GO224" s="37"/>
      <c r="GP224" s="37"/>
      <c r="GQ224" s="37"/>
      <c r="GR224" s="37"/>
      <c r="GS224" s="37"/>
      <c r="GT224" s="37"/>
      <c r="GU224" s="37"/>
      <c r="GV224" s="6"/>
      <c r="GW224" s="6"/>
      <c r="GX224" s="6"/>
      <c r="GY224" s="37"/>
      <c r="GZ224" s="6"/>
      <c r="HA224" s="37"/>
      <c r="HC224" s="84"/>
      <c r="HD224" s="6"/>
      <c r="HE224" s="37"/>
      <c r="HF224" s="3" t="s">
        <v>225</v>
      </c>
    </row>
    <row r="225" spans="1:218" customFormat="1" ht="15" x14ac:dyDescent="0.25">
      <c r="A225" s="64"/>
      <c r="B225" s="65"/>
      <c r="C225" s="164" t="s">
        <v>226</v>
      </c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06">
        <v>10943.61</v>
      </c>
      <c r="Q225" s="101"/>
      <c r="R225" s="102"/>
      <c r="GO225" s="37"/>
      <c r="GP225" s="37"/>
      <c r="GQ225" s="37"/>
      <c r="GR225" s="37"/>
      <c r="GS225" s="37"/>
      <c r="GT225" s="37"/>
      <c r="GU225" s="37"/>
      <c r="GV225" s="6"/>
      <c r="GW225" s="6"/>
      <c r="GX225" s="6"/>
      <c r="GY225" s="37"/>
      <c r="GZ225" s="6"/>
      <c r="HA225" s="37"/>
      <c r="HC225" s="84"/>
      <c r="HD225" s="6"/>
      <c r="HE225" s="37"/>
      <c r="HF225" s="3" t="s">
        <v>226</v>
      </c>
    </row>
    <row r="226" spans="1:218" customFormat="1" ht="15" x14ac:dyDescent="0.25">
      <c r="A226" s="64"/>
      <c r="B226" s="65"/>
      <c r="C226" s="164" t="s">
        <v>228</v>
      </c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06">
        <v>246943.66</v>
      </c>
      <c r="Q226" s="101"/>
      <c r="R226" s="102"/>
      <c r="GO226" s="37"/>
      <c r="GP226" s="37"/>
      <c r="GQ226" s="37"/>
      <c r="GR226" s="37"/>
      <c r="GS226" s="37"/>
      <c r="GT226" s="37"/>
      <c r="GU226" s="37"/>
      <c r="GV226" s="6"/>
      <c r="GW226" s="6"/>
      <c r="GX226" s="6"/>
      <c r="GY226" s="37"/>
      <c r="GZ226" s="6"/>
      <c r="HA226" s="37"/>
      <c r="HC226" s="84"/>
      <c r="HD226" s="6"/>
      <c r="HE226" s="37"/>
      <c r="HF226" s="3" t="s">
        <v>228</v>
      </c>
    </row>
    <row r="227" spans="1:218" customFormat="1" ht="15" x14ac:dyDescent="0.25">
      <c r="A227" s="64"/>
      <c r="B227" s="65"/>
      <c r="C227" s="164" t="s">
        <v>229</v>
      </c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06">
        <v>255533.91</v>
      </c>
      <c r="Q227" s="101"/>
      <c r="R227" s="102"/>
      <c r="GO227" s="37"/>
      <c r="GP227" s="37"/>
      <c r="GQ227" s="37"/>
      <c r="GR227" s="37"/>
      <c r="GS227" s="37"/>
      <c r="GT227" s="37"/>
      <c r="GU227" s="37"/>
      <c r="GV227" s="6"/>
      <c r="GW227" s="6"/>
      <c r="GX227" s="6"/>
      <c r="GY227" s="37"/>
      <c r="GZ227" s="6"/>
      <c r="HA227" s="37"/>
      <c r="HC227" s="84"/>
      <c r="HD227" s="6"/>
      <c r="HE227" s="37"/>
      <c r="HF227" s="3" t="s">
        <v>229</v>
      </c>
    </row>
    <row r="228" spans="1:218" customFormat="1" ht="15" x14ac:dyDescent="0.25">
      <c r="A228" s="64"/>
      <c r="B228" s="65"/>
      <c r="C228" s="164" t="s">
        <v>230</v>
      </c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06">
        <v>125941.28</v>
      </c>
      <c r="Q228" s="101"/>
      <c r="R228" s="102"/>
      <c r="GO228" s="37"/>
      <c r="GP228" s="37"/>
      <c r="GQ228" s="37"/>
      <c r="GR228" s="37"/>
      <c r="GS228" s="37"/>
      <c r="GT228" s="37"/>
      <c r="GU228" s="37"/>
      <c r="GV228" s="6"/>
      <c r="GW228" s="6"/>
      <c r="GX228" s="6"/>
      <c r="GY228" s="37"/>
      <c r="GZ228" s="6"/>
      <c r="HA228" s="37"/>
      <c r="HC228" s="84"/>
      <c r="HD228" s="6"/>
      <c r="HE228" s="37"/>
      <c r="HF228" s="3" t="s">
        <v>230</v>
      </c>
    </row>
    <row r="229" spans="1:218" customFormat="1" ht="15" x14ac:dyDescent="0.25">
      <c r="A229" s="64"/>
      <c r="B229" s="103"/>
      <c r="C229" s="165" t="s">
        <v>231</v>
      </c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08">
        <v>1223066.3400000001</v>
      </c>
      <c r="Q229" s="101"/>
      <c r="R229" s="102"/>
      <c r="GO229" s="37"/>
      <c r="GP229" s="37"/>
      <c r="GQ229" s="37"/>
      <c r="GR229" s="37"/>
      <c r="GS229" s="37"/>
      <c r="GT229" s="37"/>
      <c r="GU229" s="37"/>
      <c r="GV229" s="6"/>
      <c r="GW229" s="6"/>
      <c r="GX229" s="6"/>
      <c r="GY229" s="37"/>
      <c r="GZ229" s="6"/>
      <c r="HA229" s="37"/>
      <c r="HC229" s="84"/>
      <c r="HD229" s="6"/>
      <c r="HE229" s="37"/>
      <c r="HG229" s="37" t="s">
        <v>231</v>
      </c>
    </row>
    <row r="230" spans="1:218" customFormat="1" ht="15" x14ac:dyDescent="0.25">
      <c r="A230" s="64"/>
      <c r="B230" s="65"/>
      <c r="C230" s="164" t="s">
        <v>232</v>
      </c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07"/>
      <c r="Q230" s="101"/>
      <c r="R230" s="102"/>
      <c r="GO230" s="37"/>
      <c r="GP230" s="37"/>
      <c r="GQ230" s="37"/>
      <c r="GR230" s="37"/>
      <c r="GS230" s="37"/>
      <c r="GT230" s="37"/>
      <c r="GU230" s="37"/>
      <c r="GV230" s="6"/>
      <c r="GW230" s="6"/>
      <c r="GX230" s="6"/>
      <c r="GY230" s="37"/>
      <c r="GZ230" s="6"/>
      <c r="HA230" s="37"/>
      <c r="HC230" s="84"/>
      <c r="HD230" s="6"/>
      <c r="HE230" s="37"/>
      <c r="HF230" s="3" t="s">
        <v>232</v>
      </c>
      <c r="HG230" s="37"/>
    </row>
    <row r="231" spans="1:218" customFormat="1" ht="15" x14ac:dyDescent="0.25">
      <c r="A231" s="64"/>
      <c r="B231" s="65"/>
      <c r="C231" s="164" t="s">
        <v>233</v>
      </c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06">
        <v>42629.1</v>
      </c>
      <c r="Q231" s="101"/>
      <c r="R231" s="102"/>
      <c r="GO231" s="37"/>
      <c r="GP231" s="37"/>
      <c r="GQ231" s="37"/>
      <c r="GR231" s="37"/>
      <c r="GS231" s="37"/>
      <c r="GT231" s="37"/>
      <c r="GU231" s="37"/>
      <c r="GV231" s="6"/>
      <c r="GW231" s="6"/>
      <c r="GX231" s="6"/>
      <c r="GY231" s="37"/>
      <c r="GZ231" s="6"/>
      <c r="HA231" s="37"/>
      <c r="HC231" s="84"/>
      <c r="HD231" s="6"/>
      <c r="HE231" s="37"/>
      <c r="HF231" s="3" t="s">
        <v>233</v>
      </c>
      <c r="HG231" s="37"/>
    </row>
    <row r="232" spans="1:218" customFormat="1" ht="15" x14ac:dyDescent="0.25">
      <c r="A232" s="64"/>
      <c r="B232" s="65"/>
      <c r="C232" s="164" t="s">
        <v>234</v>
      </c>
      <c r="D232" s="164"/>
      <c r="E232" s="164"/>
      <c r="F232" s="164"/>
      <c r="G232" s="164"/>
      <c r="H232" s="164"/>
      <c r="I232" s="164"/>
      <c r="J232" s="164"/>
      <c r="K232" s="109" t="s">
        <v>235</v>
      </c>
      <c r="L232" s="104"/>
      <c r="M232" s="104"/>
      <c r="O232" s="110"/>
      <c r="P232" s="107"/>
      <c r="Q232" s="101"/>
      <c r="R232" s="102"/>
      <c r="GO232" s="37"/>
      <c r="GP232" s="37"/>
      <c r="GQ232" s="37"/>
      <c r="GR232" s="37"/>
      <c r="GS232" s="37"/>
      <c r="GT232" s="37"/>
      <c r="GU232" s="37"/>
      <c r="GV232" s="6"/>
      <c r="GW232" s="6"/>
      <c r="GX232" s="6"/>
      <c r="GY232" s="37"/>
      <c r="GZ232" s="6"/>
      <c r="HA232" s="37"/>
      <c r="HC232" s="84"/>
      <c r="HD232" s="6"/>
      <c r="HE232" s="37"/>
      <c r="HG232" s="37"/>
      <c r="HH232" s="3" t="s">
        <v>234</v>
      </c>
    </row>
    <row r="233" spans="1:218" customFormat="1" ht="15" x14ac:dyDescent="0.25">
      <c r="A233" s="64"/>
      <c r="B233" s="65"/>
      <c r="C233" s="164" t="s">
        <v>236</v>
      </c>
      <c r="D233" s="164"/>
      <c r="E233" s="164"/>
      <c r="F233" s="164"/>
      <c r="G233" s="164"/>
      <c r="H233" s="164"/>
      <c r="I233" s="164"/>
      <c r="J233" s="164"/>
      <c r="K233" s="109" t="s">
        <v>237</v>
      </c>
      <c r="L233" s="104"/>
      <c r="M233" s="104"/>
      <c r="O233" s="110"/>
      <c r="P233" s="107"/>
      <c r="Q233" s="101"/>
      <c r="R233" s="102"/>
      <c r="GO233" s="37"/>
      <c r="GP233" s="37"/>
      <c r="GQ233" s="37"/>
      <c r="GR233" s="37"/>
      <c r="GS233" s="37"/>
      <c r="GT233" s="37"/>
      <c r="GU233" s="37"/>
      <c r="GV233" s="6"/>
      <c r="GW233" s="6"/>
      <c r="GX233" s="6"/>
      <c r="GY233" s="37"/>
      <c r="GZ233" s="6"/>
      <c r="HA233" s="37"/>
      <c r="HC233" s="84"/>
      <c r="HD233" s="6"/>
      <c r="HE233" s="37"/>
      <c r="HG233" s="37"/>
      <c r="HH233" s="3" t="s">
        <v>236</v>
      </c>
    </row>
    <row r="234" spans="1:218" customFormat="1" ht="1.5" customHeight="1" x14ac:dyDescent="0.25">
      <c r="A234" s="111"/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20"/>
      <c r="O234" s="113"/>
      <c r="P234" s="114"/>
      <c r="Q234" s="101"/>
      <c r="R234" s="102"/>
    </row>
    <row r="235" spans="1:218" customFormat="1" ht="15" x14ac:dyDescent="0.25">
      <c r="A235" s="64"/>
      <c r="B235" s="103"/>
      <c r="C235" s="165" t="s">
        <v>238</v>
      </c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05"/>
      <c r="Q235" s="101"/>
      <c r="R235" s="102"/>
      <c r="HI235" s="37" t="s">
        <v>238</v>
      </c>
    </row>
    <row r="236" spans="1:218" customFormat="1" ht="15" x14ac:dyDescent="0.25">
      <c r="A236" s="64"/>
      <c r="B236" s="65"/>
      <c r="C236" s="164" t="s">
        <v>214</v>
      </c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06">
        <v>841591.15</v>
      </c>
      <c r="Q236" s="115"/>
      <c r="R236" s="116"/>
      <c r="HI236" s="37"/>
      <c r="HJ236" s="3" t="s">
        <v>214</v>
      </c>
    </row>
    <row r="237" spans="1:218" customFormat="1" ht="15" x14ac:dyDescent="0.25">
      <c r="A237" s="64"/>
      <c r="B237" s="65"/>
      <c r="C237" s="164" t="s">
        <v>215</v>
      </c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07"/>
      <c r="Q237" s="115"/>
      <c r="R237" s="116"/>
      <c r="HI237" s="37"/>
      <c r="HJ237" s="3" t="s">
        <v>215</v>
      </c>
    </row>
    <row r="238" spans="1:218" customFormat="1" ht="15" x14ac:dyDescent="0.25">
      <c r="A238" s="64"/>
      <c r="B238" s="65"/>
      <c r="C238" s="164" t="s">
        <v>216</v>
      </c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06">
        <v>184508.42</v>
      </c>
      <c r="Q238" s="115"/>
      <c r="R238" s="116"/>
      <c r="HI238" s="37"/>
      <c r="HJ238" s="3" t="s">
        <v>216</v>
      </c>
    </row>
    <row r="239" spans="1:218" customFormat="1" ht="15" x14ac:dyDescent="0.25">
      <c r="A239" s="64"/>
      <c r="B239" s="65"/>
      <c r="C239" s="164" t="s">
        <v>217</v>
      </c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06">
        <v>109838.07</v>
      </c>
      <c r="Q239" s="115"/>
      <c r="R239" s="116"/>
      <c r="HI239" s="37"/>
      <c r="HJ239" s="3" t="s">
        <v>217</v>
      </c>
    </row>
    <row r="240" spans="1:218" customFormat="1" ht="15" x14ac:dyDescent="0.25">
      <c r="A240" s="64"/>
      <c r="B240" s="65"/>
      <c r="C240" s="164" t="s">
        <v>218</v>
      </c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06">
        <v>62435.24</v>
      </c>
      <c r="Q240" s="115"/>
      <c r="R240" s="116"/>
      <c r="HI240" s="37"/>
      <c r="HJ240" s="3" t="s">
        <v>218</v>
      </c>
    </row>
    <row r="241" spans="1:218" customFormat="1" ht="15" x14ac:dyDescent="0.25">
      <c r="A241" s="64"/>
      <c r="B241" s="65"/>
      <c r="C241" s="164" t="s">
        <v>219</v>
      </c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06">
        <v>484809.42</v>
      </c>
      <c r="Q241" s="115"/>
      <c r="R241" s="116"/>
      <c r="HI241" s="37"/>
      <c r="HJ241" s="3" t="s">
        <v>219</v>
      </c>
    </row>
    <row r="242" spans="1:218" customFormat="1" ht="15" x14ac:dyDescent="0.25">
      <c r="A242" s="64"/>
      <c r="B242" s="65"/>
      <c r="C242" s="164" t="s">
        <v>220</v>
      </c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06">
        <v>1101889</v>
      </c>
      <c r="Q242" s="115"/>
      <c r="R242" s="116"/>
      <c r="HI242" s="37"/>
      <c r="HJ242" s="3" t="s">
        <v>220</v>
      </c>
    </row>
    <row r="243" spans="1:218" customFormat="1" ht="15" x14ac:dyDescent="0.25">
      <c r="A243" s="64"/>
      <c r="B243" s="65"/>
      <c r="C243" s="164" t="s">
        <v>215</v>
      </c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07"/>
      <c r="Q243" s="115"/>
      <c r="R243" s="116"/>
      <c r="HI243" s="37"/>
      <c r="HJ243" s="3" t="s">
        <v>215</v>
      </c>
    </row>
    <row r="244" spans="1:218" customFormat="1" ht="15" x14ac:dyDescent="0.25">
      <c r="A244" s="64"/>
      <c r="B244" s="65"/>
      <c r="C244" s="164" t="s">
        <v>221</v>
      </c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06">
        <v>171230.54</v>
      </c>
      <c r="Q244" s="115"/>
      <c r="R244" s="116"/>
      <c r="HI244" s="37"/>
      <c r="HJ244" s="3" t="s">
        <v>221</v>
      </c>
    </row>
    <row r="245" spans="1:218" customFormat="1" ht="15" x14ac:dyDescent="0.25">
      <c r="A245" s="64"/>
      <c r="B245" s="65"/>
      <c r="C245" s="164" t="s">
        <v>222</v>
      </c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06">
        <v>89245.25</v>
      </c>
      <c r="Q245" s="115"/>
      <c r="R245" s="116"/>
      <c r="HI245" s="37"/>
      <c r="HJ245" s="3" t="s">
        <v>222</v>
      </c>
    </row>
    <row r="246" spans="1:218" customFormat="1" ht="15" x14ac:dyDescent="0.25">
      <c r="A246" s="64"/>
      <c r="B246" s="65"/>
      <c r="C246" s="164" t="s">
        <v>223</v>
      </c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06">
        <v>54255.06</v>
      </c>
      <c r="Q246" s="115"/>
      <c r="R246" s="116"/>
      <c r="HI246" s="37"/>
      <c r="HJ246" s="3" t="s">
        <v>223</v>
      </c>
    </row>
    <row r="247" spans="1:218" customFormat="1" ht="15" x14ac:dyDescent="0.25">
      <c r="A247" s="64"/>
      <c r="B247" s="65"/>
      <c r="C247" s="164" t="s">
        <v>224</v>
      </c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06">
        <v>437655.47</v>
      </c>
      <c r="Q247" s="115"/>
      <c r="R247" s="116"/>
      <c r="HI247" s="37"/>
      <c r="HJ247" s="3" t="s">
        <v>224</v>
      </c>
    </row>
    <row r="248" spans="1:218" customFormat="1" ht="15" x14ac:dyDescent="0.25">
      <c r="A248" s="64"/>
      <c r="B248" s="65"/>
      <c r="C248" s="164" t="s">
        <v>225</v>
      </c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06">
        <v>234505.01</v>
      </c>
      <c r="Q248" s="115"/>
      <c r="R248" s="116"/>
      <c r="HI248" s="37"/>
      <c r="HJ248" s="3" t="s">
        <v>225</v>
      </c>
    </row>
    <row r="249" spans="1:218" customFormat="1" ht="15" x14ac:dyDescent="0.25">
      <c r="A249" s="64"/>
      <c r="B249" s="65"/>
      <c r="C249" s="164" t="s">
        <v>226</v>
      </c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06">
        <v>114997.67</v>
      </c>
      <c r="Q249" s="115"/>
      <c r="R249" s="116"/>
      <c r="HI249" s="37"/>
      <c r="HJ249" s="3" t="s">
        <v>226</v>
      </c>
    </row>
    <row r="250" spans="1:218" customFormat="1" ht="15" x14ac:dyDescent="0.25">
      <c r="A250" s="64"/>
      <c r="B250" s="65"/>
      <c r="C250" s="164" t="s">
        <v>227</v>
      </c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06">
        <v>121177.34</v>
      </c>
      <c r="Q250" s="115"/>
      <c r="R250" s="116"/>
      <c r="HI250" s="37"/>
      <c r="HJ250" s="3" t="s">
        <v>227</v>
      </c>
    </row>
    <row r="251" spans="1:218" customFormat="1" ht="15" x14ac:dyDescent="0.25">
      <c r="A251" s="64"/>
      <c r="B251" s="65"/>
      <c r="C251" s="164" t="s">
        <v>215</v>
      </c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07"/>
      <c r="Q251" s="115"/>
      <c r="R251" s="116"/>
      <c r="HI251" s="37"/>
      <c r="HJ251" s="3" t="s">
        <v>215</v>
      </c>
    </row>
    <row r="252" spans="1:218" customFormat="1" ht="15" x14ac:dyDescent="0.25">
      <c r="A252" s="64"/>
      <c r="B252" s="65"/>
      <c r="C252" s="164" t="s">
        <v>221</v>
      </c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06">
        <v>13277.88</v>
      </c>
      <c r="Q252" s="115"/>
      <c r="R252" s="116"/>
      <c r="HI252" s="37"/>
      <c r="HJ252" s="3" t="s">
        <v>221</v>
      </c>
    </row>
    <row r="253" spans="1:218" customFormat="1" ht="15" x14ac:dyDescent="0.25">
      <c r="A253" s="64"/>
      <c r="B253" s="65"/>
      <c r="C253" s="164" t="s">
        <v>222</v>
      </c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06">
        <v>20592.82</v>
      </c>
      <c r="Q253" s="115"/>
      <c r="R253" s="116"/>
      <c r="HI253" s="37"/>
      <c r="HJ253" s="3" t="s">
        <v>222</v>
      </c>
    </row>
    <row r="254" spans="1:218" customFormat="1" ht="15" x14ac:dyDescent="0.25">
      <c r="A254" s="64"/>
      <c r="B254" s="65"/>
      <c r="C254" s="164" t="s">
        <v>223</v>
      </c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06">
        <v>8180.18</v>
      </c>
      <c r="Q254" s="115"/>
      <c r="R254" s="116"/>
      <c r="HI254" s="37"/>
      <c r="HJ254" s="3" t="s">
        <v>223</v>
      </c>
    </row>
    <row r="255" spans="1:218" customFormat="1" ht="15" x14ac:dyDescent="0.25">
      <c r="A255" s="64"/>
      <c r="B255" s="65"/>
      <c r="C255" s="164" t="s">
        <v>224</v>
      </c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06">
        <v>47153.95</v>
      </c>
      <c r="Q255" s="115"/>
      <c r="R255" s="116"/>
      <c r="HI255" s="37"/>
      <c r="HJ255" s="3" t="s">
        <v>224</v>
      </c>
    </row>
    <row r="256" spans="1:218" customFormat="1" ht="15" x14ac:dyDescent="0.25">
      <c r="A256" s="64"/>
      <c r="B256" s="65"/>
      <c r="C256" s="164" t="s">
        <v>225</v>
      </c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06">
        <v>21028.9</v>
      </c>
      <c r="Q256" s="115"/>
      <c r="R256" s="116"/>
      <c r="HI256" s="37"/>
      <c r="HJ256" s="3" t="s">
        <v>225</v>
      </c>
    </row>
    <row r="257" spans="1:244" customFormat="1" ht="15" x14ac:dyDescent="0.25">
      <c r="A257" s="64"/>
      <c r="B257" s="65"/>
      <c r="C257" s="164" t="s">
        <v>226</v>
      </c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06">
        <v>10943.61</v>
      </c>
      <c r="Q257" s="115"/>
      <c r="R257" s="116"/>
      <c r="HI257" s="37"/>
      <c r="HJ257" s="3" t="s">
        <v>226</v>
      </c>
    </row>
    <row r="258" spans="1:244" customFormat="1" ht="15" x14ac:dyDescent="0.25">
      <c r="A258" s="64"/>
      <c r="B258" s="103"/>
      <c r="C258" s="165" t="s">
        <v>239</v>
      </c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08">
        <v>1223066.3400000001</v>
      </c>
      <c r="Q258" s="115"/>
      <c r="R258" s="117"/>
      <c r="HI258" s="37"/>
      <c r="HK258" s="37" t="s">
        <v>239</v>
      </c>
    </row>
    <row r="259" spans="1:244" customFormat="1" ht="15" x14ac:dyDescent="0.25">
      <c r="A259" s="64"/>
      <c r="B259" s="65"/>
      <c r="C259" s="164" t="s">
        <v>228</v>
      </c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06">
        <v>246943.66</v>
      </c>
      <c r="Q259" s="115"/>
      <c r="R259" s="116"/>
      <c r="HI259" s="37"/>
      <c r="HJ259" s="3" t="s">
        <v>228</v>
      </c>
      <c r="HK259" s="37"/>
    </row>
    <row r="260" spans="1:244" customFormat="1" ht="15" x14ac:dyDescent="0.25">
      <c r="A260" s="64"/>
      <c r="B260" s="65"/>
      <c r="C260" s="164" t="s">
        <v>229</v>
      </c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06">
        <v>255533.91</v>
      </c>
      <c r="Q260" s="115"/>
      <c r="R260" s="116"/>
      <c r="HI260" s="37"/>
      <c r="HJ260" s="3" t="s">
        <v>229</v>
      </c>
      <c r="HK260" s="37"/>
    </row>
    <row r="261" spans="1:244" customFormat="1" ht="15" x14ac:dyDescent="0.25">
      <c r="A261" s="64"/>
      <c r="B261" s="65"/>
      <c r="C261" s="164" t="s">
        <v>230</v>
      </c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06">
        <v>125941.28</v>
      </c>
      <c r="Q261" s="115"/>
      <c r="R261" s="116"/>
      <c r="HI261" s="37"/>
      <c r="HJ261" s="3" t="s">
        <v>230</v>
      </c>
      <c r="HK261" s="37"/>
    </row>
    <row r="262" spans="1:244" customFormat="1" ht="15" x14ac:dyDescent="0.25">
      <c r="A262" s="64"/>
      <c r="B262" s="65"/>
      <c r="C262" s="164" t="s">
        <v>240</v>
      </c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06">
        <v>64369.98</v>
      </c>
      <c r="Q262" s="115"/>
      <c r="R262" s="116"/>
      <c r="HI262" s="37"/>
      <c r="HJ262" s="3" t="s">
        <v>240</v>
      </c>
      <c r="HK262" s="37"/>
    </row>
    <row r="263" spans="1:244" customFormat="1" ht="15" x14ac:dyDescent="0.25">
      <c r="A263" s="64"/>
      <c r="B263" s="103"/>
      <c r="C263" s="165" t="s">
        <v>241</v>
      </c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08">
        <v>1287436.32</v>
      </c>
      <c r="Q263" s="115"/>
      <c r="R263" s="117"/>
      <c r="HI263" s="37"/>
      <c r="HK263" s="37" t="s">
        <v>241</v>
      </c>
    </row>
    <row r="264" spans="1:244" customFormat="1" ht="15" x14ac:dyDescent="0.25">
      <c r="A264" s="64"/>
      <c r="B264" s="65"/>
      <c r="C264" s="164" t="s">
        <v>249</v>
      </c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06">
        <f>P265-P263</f>
        <v>283235.99040000001</v>
      </c>
      <c r="Q264" s="115"/>
      <c r="R264" s="116"/>
      <c r="HI264" s="37"/>
      <c r="HJ264" s="3" t="s">
        <v>242</v>
      </c>
      <c r="HK264" s="37"/>
    </row>
    <row r="265" spans="1:244" customFormat="1" ht="15" x14ac:dyDescent="0.25">
      <c r="A265" s="64"/>
      <c r="B265" s="103"/>
      <c r="C265" s="165" t="s">
        <v>243</v>
      </c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08">
        <f>P263*1.22</f>
        <v>1570672.3104000001</v>
      </c>
      <c r="Q265" s="115"/>
      <c r="R265" s="117"/>
      <c r="HI265" s="37"/>
      <c r="HK265" s="37" t="s">
        <v>243</v>
      </c>
    </row>
    <row r="266" spans="1:244" customFormat="1" ht="15" x14ac:dyDescent="0.25">
      <c r="A266" s="64"/>
      <c r="B266" s="65"/>
      <c r="C266" s="164" t="s">
        <v>232</v>
      </c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07"/>
      <c r="Q266" s="115"/>
      <c r="R266" s="116"/>
      <c r="HI266" s="37"/>
      <c r="HJ266" s="3" t="s">
        <v>232</v>
      </c>
      <c r="HK266" s="37"/>
    </row>
    <row r="267" spans="1:244" customFormat="1" ht="15" x14ac:dyDescent="0.25">
      <c r="A267" s="64"/>
      <c r="B267" s="65"/>
      <c r="C267" s="164" t="s">
        <v>233</v>
      </c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06">
        <v>42629.1</v>
      </c>
      <c r="Q267" s="115"/>
      <c r="R267" s="116"/>
      <c r="HI267" s="37"/>
      <c r="HJ267" s="3" t="s">
        <v>233</v>
      </c>
      <c r="HK267" s="37"/>
    </row>
    <row r="268" spans="1:244" customFormat="1" ht="15" x14ac:dyDescent="0.25">
      <c r="A268" s="64"/>
      <c r="B268" s="65"/>
      <c r="C268" s="164" t="s">
        <v>234</v>
      </c>
      <c r="D268" s="164"/>
      <c r="E268" s="164"/>
      <c r="F268" s="164"/>
      <c r="G268" s="164"/>
      <c r="H268" s="164"/>
      <c r="I268" s="164"/>
      <c r="J268" s="164"/>
      <c r="K268" s="109" t="s">
        <v>235</v>
      </c>
      <c r="L268" s="104"/>
      <c r="M268" s="104"/>
      <c r="O268" s="110"/>
      <c r="P268" s="107"/>
      <c r="Q268" s="115"/>
      <c r="R268" s="117"/>
      <c r="HI268" s="37"/>
      <c r="HK268" s="37"/>
      <c r="HL268" s="3" t="s">
        <v>234</v>
      </c>
    </row>
    <row r="269" spans="1:244" customFormat="1" ht="15" x14ac:dyDescent="0.25">
      <c r="A269" s="64"/>
      <c r="B269" s="65"/>
      <c r="C269" s="164" t="s">
        <v>236</v>
      </c>
      <c r="D269" s="164"/>
      <c r="E269" s="164"/>
      <c r="F269" s="164"/>
      <c r="G269" s="164"/>
      <c r="H269" s="164"/>
      <c r="I269" s="164"/>
      <c r="J269" s="164"/>
      <c r="K269" s="109" t="s">
        <v>237</v>
      </c>
      <c r="L269" s="104"/>
      <c r="M269" s="104"/>
      <c r="O269" s="110"/>
      <c r="P269" s="107"/>
      <c r="Q269" s="115"/>
      <c r="R269" s="117"/>
      <c r="HI269" s="37"/>
      <c r="HK269" s="37"/>
      <c r="HL269" s="3" t="s">
        <v>236</v>
      </c>
    </row>
    <row r="270" spans="1:244" s="118" customFormat="1" ht="1.5" customHeight="1" x14ac:dyDescent="0.2">
      <c r="A270" s="111"/>
      <c r="B270" s="97"/>
      <c r="C270" s="95"/>
      <c r="D270" s="95"/>
      <c r="E270" s="95"/>
      <c r="F270" s="95"/>
      <c r="G270" s="95"/>
      <c r="H270" s="95"/>
      <c r="I270" s="95"/>
      <c r="J270" s="95"/>
      <c r="K270" s="95"/>
      <c r="L270" s="119"/>
      <c r="M270" s="120"/>
      <c r="N270" s="121"/>
      <c r="O270" s="122"/>
      <c r="P270" s="123"/>
      <c r="Q270" s="124"/>
      <c r="R270" s="124"/>
      <c r="AB270" s="125"/>
      <c r="AC270" s="125"/>
      <c r="AD270" s="125"/>
      <c r="AE270" s="125"/>
      <c r="AF270" s="125"/>
      <c r="AG270" s="125"/>
      <c r="AH270" s="125"/>
      <c r="AI270" s="125"/>
      <c r="AJ270" s="125"/>
      <c r="AK270" s="125"/>
      <c r="AL270" s="125"/>
      <c r="AM270" s="125"/>
      <c r="AN270" s="125"/>
      <c r="AO270" s="125"/>
      <c r="AP270" s="125"/>
      <c r="AQ270" s="125"/>
      <c r="AR270" s="125"/>
      <c r="AS270" s="125"/>
      <c r="AT270" s="125"/>
      <c r="AU270" s="125"/>
      <c r="AV270" s="125"/>
      <c r="AW270" s="125"/>
      <c r="AX270" s="125"/>
      <c r="AY270" s="125"/>
      <c r="AZ270" s="125"/>
      <c r="BA270" s="125"/>
      <c r="BB270" s="125"/>
      <c r="BC270" s="125"/>
      <c r="BD270" s="125"/>
      <c r="BE270" s="125"/>
      <c r="BF270" s="125"/>
      <c r="BG270" s="125"/>
      <c r="BH270" s="125"/>
      <c r="BI270" s="125"/>
      <c r="BJ270" s="125"/>
      <c r="BK270" s="125"/>
      <c r="BL270" s="125"/>
      <c r="BM270" s="125"/>
      <c r="BN270" s="125"/>
      <c r="BO270" s="125"/>
      <c r="BP270" s="125"/>
      <c r="BQ270" s="125"/>
      <c r="BR270" s="125"/>
      <c r="BS270" s="125"/>
      <c r="BT270" s="125"/>
      <c r="BU270" s="125"/>
      <c r="BV270" s="125"/>
      <c r="BW270" s="125"/>
      <c r="BX270" s="125"/>
      <c r="BY270" s="125"/>
      <c r="BZ270" s="125"/>
      <c r="CA270" s="125"/>
      <c r="CB270" s="125"/>
      <c r="CC270" s="125"/>
      <c r="CD270" s="125"/>
      <c r="CE270" s="125"/>
      <c r="CF270" s="125"/>
      <c r="CG270" s="125"/>
      <c r="CH270" s="125"/>
      <c r="CI270" s="125"/>
      <c r="CJ270" s="125"/>
      <c r="CK270" s="125"/>
      <c r="CL270" s="125"/>
      <c r="CM270" s="125"/>
      <c r="CN270" s="125"/>
      <c r="CO270" s="125"/>
      <c r="CP270" s="125"/>
      <c r="CQ270" s="125"/>
      <c r="CR270" s="125"/>
      <c r="CS270" s="125"/>
      <c r="CT270" s="125"/>
      <c r="CU270" s="125"/>
      <c r="CV270" s="125"/>
      <c r="CW270" s="125"/>
      <c r="CX270" s="125"/>
      <c r="CY270" s="125"/>
      <c r="CZ270" s="125"/>
      <c r="DA270" s="125"/>
      <c r="DB270" s="125"/>
      <c r="DC270" s="125"/>
      <c r="DD270" s="125"/>
      <c r="DE270" s="125"/>
      <c r="DF270" s="125"/>
      <c r="DG270" s="125"/>
      <c r="DH270" s="125"/>
      <c r="DI270" s="125"/>
      <c r="DJ270" s="125"/>
      <c r="DK270" s="125"/>
      <c r="DL270" s="125"/>
      <c r="DM270" s="125"/>
      <c r="DN270" s="125"/>
      <c r="DO270" s="125"/>
      <c r="DP270" s="125"/>
      <c r="DQ270" s="125"/>
      <c r="DR270" s="125"/>
      <c r="DS270" s="125"/>
      <c r="DT270" s="125"/>
      <c r="DU270" s="125"/>
      <c r="DV270" s="125"/>
      <c r="DW270" s="125"/>
      <c r="DX270" s="125"/>
      <c r="DY270" s="125"/>
      <c r="DZ270" s="125"/>
      <c r="EA270" s="125"/>
      <c r="EB270" s="125"/>
      <c r="EC270" s="125"/>
      <c r="ED270" s="125"/>
      <c r="EE270" s="125"/>
      <c r="EF270" s="125"/>
      <c r="EG270" s="125"/>
      <c r="EH270" s="125"/>
      <c r="EI270" s="125"/>
      <c r="EJ270" s="125"/>
      <c r="EK270" s="125"/>
      <c r="EL270" s="125"/>
      <c r="EM270" s="125"/>
      <c r="EN270" s="125"/>
      <c r="EO270" s="125"/>
      <c r="EP270" s="125"/>
      <c r="EQ270" s="125"/>
      <c r="ER270" s="125"/>
      <c r="ES270" s="125"/>
      <c r="ET270" s="125"/>
      <c r="EU270" s="125"/>
      <c r="EV270" s="125"/>
      <c r="EW270" s="125"/>
      <c r="EX270" s="125"/>
      <c r="EY270" s="125"/>
      <c r="EZ270" s="125"/>
      <c r="FA270" s="125"/>
      <c r="FB270" s="125"/>
      <c r="FC270" s="125"/>
      <c r="FD270" s="125"/>
      <c r="FE270" s="125"/>
      <c r="FF270" s="125"/>
      <c r="FG270" s="125"/>
      <c r="FH270" s="125"/>
      <c r="FI270" s="125"/>
      <c r="FJ270" s="125"/>
      <c r="FK270" s="125"/>
      <c r="FL270" s="125"/>
      <c r="FM270" s="125"/>
      <c r="FN270" s="125"/>
      <c r="FO270" s="125"/>
      <c r="FP270" s="125"/>
      <c r="FQ270" s="125"/>
      <c r="FR270" s="125"/>
      <c r="FS270" s="125"/>
      <c r="FT270" s="125"/>
      <c r="FU270" s="125"/>
      <c r="FV270" s="125"/>
      <c r="FW270" s="125"/>
      <c r="FX270" s="125"/>
      <c r="FY270" s="125"/>
      <c r="FZ270" s="125"/>
      <c r="GA270" s="125"/>
      <c r="GB270" s="125"/>
      <c r="GC270" s="125"/>
      <c r="GD270" s="125"/>
      <c r="GE270" s="125"/>
      <c r="GF270" s="125"/>
      <c r="GG270" s="125"/>
      <c r="GH270" s="125"/>
      <c r="GI270" s="125"/>
      <c r="GJ270" s="125"/>
      <c r="GK270" s="125"/>
      <c r="GL270" s="125"/>
      <c r="GM270" s="125"/>
      <c r="GN270" s="125"/>
      <c r="GO270" s="125"/>
      <c r="GP270" s="125"/>
      <c r="GQ270" s="125"/>
      <c r="GR270" s="125"/>
      <c r="GS270" s="125"/>
      <c r="GT270" s="125"/>
      <c r="GU270" s="125"/>
      <c r="GV270" s="125"/>
      <c r="GW270" s="125"/>
      <c r="GX270" s="125"/>
      <c r="GY270" s="125"/>
      <c r="GZ270" s="125"/>
      <c r="HA270" s="125"/>
      <c r="HB270" s="125"/>
      <c r="HC270" s="125"/>
      <c r="HD270" s="125"/>
      <c r="HE270" s="125"/>
      <c r="HF270" s="125"/>
      <c r="HG270" s="125"/>
      <c r="HH270" s="125"/>
      <c r="HI270" s="125"/>
      <c r="HJ270" s="125"/>
      <c r="HK270" s="125"/>
      <c r="HL270" s="125"/>
      <c r="HM270" s="125"/>
      <c r="HN270" s="125"/>
      <c r="HO270" s="125"/>
      <c r="HP270" s="125"/>
      <c r="HQ270" s="125"/>
      <c r="HR270" s="125"/>
      <c r="HS270" s="125"/>
      <c r="HT270" s="125"/>
      <c r="HU270" s="125"/>
      <c r="HV270" s="125"/>
      <c r="HW270" s="125"/>
      <c r="HX270" s="125"/>
      <c r="HY270" s="125"/>
      <c r="HZ270" s="125"/>
      <c r="IA270" s="125"/>
      <c r="IB270" s="125"/>
      <c r="IC270" s="125"/>
      <c r="ID270" s="125"/>
      <c r="IE270" s="125"/>
      <c r="IF270" s="125"/>
      <c r="IG270" s="125"/>
      <c r="IH270" s="125"/>
      <c r="II270" s="125"/>
      <c r="IJ270" s="125"/>
    </row>
    <row r="271" spans="1:244" s="118" customFormat="1" ht="14.25" customHeight="1" x14ac:dyDescent="0.2">
      <c r="A271" s="4"/>
      <c r="B271" s="126"/>
      <c r="C271" s="127"/>
      <c r="D271" s="127"/>
      <c r="E271" s="127"/>
      <c r="F271" s="127"/>
      <c r="G271" s="127"/>
      <c r="H271" s="127"/>
      <c r="I271" s="127"/>
      <c r="J271" s="127"/>
      <c r="K271" s="127"/>
      <c r="L271" s="128"/>
      <c r="M271" s="129"/>
      <c r="N271" s="130"/>
      <c r="O271" s="4"/>
      <c r="P271" s="4"/>
      <c r="Q271" s="124"/>
      <c r="R271" s="124"/>
      <c r="AB271" s="125"/>
      <c r="AC271" s="125"/>
      <c r="AD271" s="125"/>
      <c r="AE271" s="125"/>
      <c r="AF271" s="125"/>
      <c r="AG271" s="125"/>
      <c r="AH271" s="125"/>
      <c r="AI271" s="125"/>
      <c r="AJ271" s="125"/>
      <c r="AK271" s="125"/>
      <c r="AL271" s="125"/>
      <c r="AM271" s="125"/>
      <c r="AN271" s="125"/>
      <c r="AO271" s="125"/>
      <c r="AP271" s="125"/>
      <c r="AQ271" s="125"/>
      <c r="AR271" s="125"/>
      <c r="AS271" s="125"/>
      <c r="AT271" s="125"/>
      <c r="AU271" s="125"/>
      <c r="AV271" s="125"/>
      <c r="AW271" s="125"/>
      <c r="AX271" s="125"/>
      <c r="AY271" s="125"/>
      <c r="AZ271" s="125"/>
      <c r="BA271" s="125"/>
      <c r="BB271" s="125"/>
      <c r="BC271" s="125"/>
      <c r="BD271" s="125"/>
      <c r="BE271" s="125"/>
      <c r="BF271" s="125"/>
      <c r="BG271" s="125"/>
      <c r="BH271" s="125"/>
      <c r="BI271" s="125"/>
      <c r="BJ271" s="125"/>
      <c r="BK271" s="125"/>
      <c r="BL271" s="125"/>
      <c r="BM271" s="125"/>
      <c r="BN271" s="125"/>
      <c r="BO271" s="125"/>
      <c r="BP271" s="125"/>
      <c r="BQ271" s="125"/>
      <c r="BR271" s="125"/>
      <c r="BS271" s="125"/>
      <c r="BT271" s="125"/>
      <c r="BU271" s="125"/>
      <c r="BV271" s="125"/>
      <c r="BW271" s="125"/>
      <c r="BX271" s="125"/>
      <c r="BY271" s="125"/>
      <c r="BZ271" s="125"/>
      <c r="CA271" s="125"/>
      <c r="CB271" s="125"/>
      <c r="CC271" s="125"/>
      <c r="CD271" s="125"/>
      <c r="CE271" s="125"/>
      <c r="CF271" s="125"/>
      <c r="CG271" s="125"/>
      <c r="CH271" s="125"/>
      <c r="CI271" s="125"/>
      <c r="CJ271" s="125"/>
      <c r="CK271" s="125"/>
      <c r="CL271" s="125"/>
      <c r="CM271" s="125"/>
      <c r="CN271" s="125"/>
      <c r="CO271" s="125"/>
      <c r="CP271" s="125"/>
      <c r="CQ271" s="125"/>
      <c r="CR271" s="125"/>
      <c r="CS271" s="125"/>
      <c r="CT271" s="125"/>
      <c r="CU271" s="125"/>
      <c r="CV271" s="125"/>
      <c r="CW271" s="125"/>
      <c r="CX271" s="125"/>
      <c r="CY271" s="125"/>
      <c r="CZ271" s="125"/>
      <c r="DA271" s="125"/>
      <c r="DB271" s="125"/>
      <c r="DC271" s="125"/>
      <c r="DD271" s="125"/>
      <c r="DE271" s="125"/>
      <c r="DF271" s="125"/>
      <c r="DG271" s="125"/>
      <c r="DH271" s="125"/>
      <c r="DI271" s="125"/>
      <c r="DJ271" s="125"/>
      <c r="DK271" s="125"/>
      <c r="DL271" s="125"/>
      <c r="DM271" s="125"/>
      <c r="DN271" s="125"/>
      <c r="DO271" s="125"/>
      <c r="DP271" s="125"/>
      <c r="DQ271" s="125"/>
      <c r="DR271" s="125"/>
      <c r="DS271" s="125"/>
      <c r="DT271" s="125"/>
      <c r="DU271" s="125"/>
      <c r="DV271" s="125"/>
      <c r="DW271" s="125"/>
      <c r="DX271" s="125"/>
      <c r="DY271" s="125"/>
      <c r="DZ271" s="125"/>
      <c r="EA271" s="125"/>
      <c r="EB271" s="125"/>
      <c r="EC271" s="125"/>
      <c r="ED271" s="125"/>
      <c r="EE271" s="125"/>
      <c r="EF271" s="125"/>
      <c r="EG271" s="125"/>
      <c r="EH271" s="125"/>
      <c r="EI271" s="125"/>
      <c r="EJ271" s="125"/>
      <c r="EK271" s="125"/>
      <c r="EL271" s="125"/>
      <c r="EM271" s="125"/>
      <c r="EN271" s="125"/>
      <c r="EO271" s="125"/>
      <c r="EP271" s="125"/>
      <c r="EQ271" s="125"/>
      <c r="ER271" s="125"/>
      <c r="ES271" s="125"/>
      <c r="ET271" s="125"/>
      <c r="EU271" s="125"/>
      <c r="EV271" s="125"/>
      <c r="EW271" s="125"/>
      <c r="EX271" s="125"/>
      <c r="EY271" s="125"/>
      <c r="EZ271" s="125"/>
      <c r="FA271" s="125"/>
      <c r="FB271" s="125"/>
      <c r="FC271" s="125"/>
      <c r="FD271" s="125"/>
      <c r="FE271" s="125"/>
      <c r="FF271" s="125"/>
      <c r="FG271" s="125"/>
      <c r="FH271" s="125"/>
      <c r="FI271" s="125"/>
      <c r="FJ271" s="125"/>
      <c r="FK271" s="125"/>
      <c r="FL271" s="125"/>
      <c r="FM271" s="125"/>
      <c r="FN271" s="125"/>
      <c r="FO271" s="125"/>
      <c r="FP271" s="125"/>
      <c r="FQ271" s="125"/>
      <c r="FR271" s="125"/>
      <c r="FS271" s="125"/>
      <c r="FT271" s="125"/>
      <c r="FU271" s="125"/>
      <c r="FV271" s="125"/>
      <c r="FW271" s="125"/>
      <c r="FX271" s="125"/>
      <c r="FY271" s="125"/>
      <c r="FZ271" s="125"/>
      <c r="GA271" s="125"/>
      <c r="GB271" s="125"/>
      <c r="GC271" s="125"/>
      <c r="GD271" s="125"/>
      <c r="GE271" s="125"/>
      <c r="GF271" s="125"/>
      <c r="GG271" s="125"/>
      <c r="GH271" s="125"/>
      <c r="GI271" s="125"/>
      <c r="GJ271" s="125"/>
      <c r="GK271" s="125"/>
      <c r="GL271" s="125"/>
      <c r="GM271" s="125"/>
      <c r="GN271" s="125"/>
      <c r="GO271" s="125"/>
      <c r="GP271" s="125"/>
      <c r="GQ271" s="125"/>
      <c r="GR271" s="125"/>
      <c r="GS271" s="125"/>
      <c r="GT271" s="125"/>
      <c r="GU271" s="125"/>
      <c r="GV271" s="125"/>
      <c r="GW271" s="125"/>
      <c r="GX271" s="125"/>
      <c r="GY271" s="125"/>
      <c r="GZ271" s="125"/>
      <c r="HA271" s="125"/>
      <c r="HB271" s="125"/>
      <c r="HC271" s="125"/>
      <c r="HD271" s="125"/>
      <c r="HE271" s="125"/>
      <c r="HF271" s="125"/>
      <c r="HG271" s="125"/>
      <c r="HH271" s="125"/>
      <c r="HI271" s="125"/>
      <c r="HJ271" s="125"/>
      <c r="HK271" s="125"/>
      <c r="HL271" s="125"/>
      <c r="HM271" s="125"/>
      <c r="HN271" s="125"/>
      <c r="HO271" s="125"/>
      <c r="HP271" s="125"/>
      <c r="HQ271" s="125"/>
      <c r="HR271" s="125"/>
      <c r="HS271" s="125"/>
      <c r="HT271" s="125"/>
      <c r="HU271" s="125"/>
      <c r="HV271" s="125"/>
      <c r="HW271" s="125"/>
      <c r="HX271" s="125"/>
      <c r="HY271" s="125"/>
      <c r="HZ271" s="125"/>
      <c r="IA271" s="125"/>
      <c r="IB271" s="125"/>
      <c r="IC271" s="125"/>
      <c r="ID271" s="125"/>
      <c r="IE271" s="125"/>
      <c r="IF271" s="125"/>
      <c r="IG271" s="125"/>
      <c r="IH271" s="125"/>
      <c r="II271" s="125"/>
      <c r="IJ271" s="125"/>
    </row>
    <row r="272" spans="1:244" s="16" customFormat="1" ht="15" x14ac:dyDescent="0.25">
      <c r="A272" s="5"/>
      <c r="B272" s="131" t="s">
        <v>244</v>
      </c>
      <c r="C272" s="166"/>
      <c r="D272" s="166"/>
      <c r="E272" s="166"/>
      <c r="F272" s="166"/>
      <c r="G272" s="166"/>
      <c r="H272" s="166"/>
      <c r="I272" s="167"/>
      <c r="J272" s="167"/>
      <c r="K272" s="167"/>
      <c r="L272" s="167"/>
      <c r="M272" s="167"/>
      <c r="N272" s="167"/>
      <c r="O272"/>
      <c r="P272"/>
      <c r="Q272" s="2"/>
      <c r="R272" s="2"/>
      <c r="S272"/>
      <c r="T272"/>
      <c r="U272"/>
      <c r="V272"/>
      <c r="W272"/>
      <c r="X272"/>
      <c r="Y272"/>
      <c r="Z272"/>
      <c r="AA272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 t="s">
        <v>0</v>
      </c>
      <c r="HN272" s="6" t="s">
        <v>0</v>
      </c>
      <c r="HO272" s="6" t="s">
        <v>0</v>
      </c>
      <c r="HP272" s="6" t="s">
        <v>0</v>
      </c>
      <c r="HQ272" s="6" t="s">
        <v>0</v>
      </c>
      <c r="HR272" s="6" t="s">
        <v>0</v>
      </c>
      <c r="HS272" s="6" t="s">
        <v>0</v>
      </c>
      <c r="HT272" s="6" t="s">
        <v>0</v>
      </c>
      <c r="HU272" s="6" t="s">
        <v>0</v>
      </c>
      <c r="HV272" s="6" t="s">
        <v>0</v>
      </c>
      <c r="HW272" s="6" t="s">
        <v>0</v>
      </c>
      <c r="HX272" s="6" t="s">
        <v>0</v>
      </c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</row>
    <row r="273" spans="1:244" s="132" customFormat="1" ht="16.5" customHeight="1" x14ac:dyDescent="0.25">
      <c r="A273" s="7"/>
      <c r="B273" s="131"/>
      <c r="C273" s="168" t="s">
        <v>245</v>
      </c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Q273" s="133"/>
      <c r="R273" s="133"/>
      <c r="AB273" s="134"/>
      <c r="AC273" s="134"/>
      <c r="AD273" s="134"/>
      <c r="AE273" s="134"/>
      <c r="AF273" s="134"/>
      <c r="AG273" s="134"/>
      <c r="AH273" s="134"/>
      <c r="AI273" s="134"/>
      <c r="AJ273" s="134"/>
      <c r="AK273" s="134"/>
      <c r="AL273" s="134"/>
      <c r="AM273" s="134"/>
      <c r="AN273" s="134"/>
      <c r="AO273" s="134"/>
      <c r="AP273" s="134"/>
      <c r="AQ273" s="134"/>
      <c r="AR273" s="134"/>
      <c r="AS273" s="134"/>
      <c r="AT273" s="134"/>
      <c r="AU273" s="134"/>
      <c r="AV273" s="134"/>
      <c r="AW273" s="134"/>
      <c r="AX273" s="134"/>
      <c r="AY273" s="134"/>
      <c r="AZ273" s="134"/>
      <c r="BA273" s="134"/>
      <c r="BB273" s="134"/>
      <c r="BC273" s="134"/>
      <c r="BD273" s="134"/>
      <c r="BE273" s="134"/>
      <c r="BF273" s="134"/>
      <c r="BG273" s="134"/>
      <c r="BH273" s="134"/>
      <c r="BI273" s="134"/>
      <c r="BJ273" s="134"/>
      <c r="BK273" s="134"/>
      <c r="BL273" s="134"/>
      <c r="BM273" s="134"/>
      <c r="BN273" s="134"/>
      <c r="BO273" s="134"/>
      <c r="BP273" s="134"/>
      <c r="BQ273" s="134"/>
      <c r="BR273" s="134"/>
      <c r="BS273" s="134"/>
      <c r="BT273" s="134"/>
      <c r="BU273" s="134"/>
      <c r="BV273" s="134"/>
      <c r="BW273" s="134"/>
      <c r="BX273" s="134"/>
      <c r="BY273" s="134"/>
      <c r="BZ273" s="134"/>
      <c r="CA273" s="134"/>
      <c r="CB273" s="134"/>
      <c r="CC273" s="134"/>
      <c r="CD273" s="134"/>
      <c r="CE273" s="134"/>
      <c r="CF273" s="134"/>
      <c r="CG273" s="134"/>
      <c r="CH273" s="134"/>
      <c r="CI273" s="134"/>
      <c r="CJ273" s="134"/>
      <c r="CK273" s="134"/>
      <c r="CL273" s="134"/>
      <c r="CM273" s="134"/>
      <c r="CN273" s="134"/>
      <c r="CO273" s="134"/>
      <c r="CP273" s="134"/>
      <c r="CQ273" s="134"/>
      <c r="CR273" s="134"/>
      <c r="CS273" s="134"/>
      <c r="CT273" s="134"/>
      <c r="CU273" s="134"/>
      <c r="CV273" s="134"/>
      <c r="CW273" s="134"/>
      <c r="CX273" s="134"/>
      <c r="CY273" s="134"/>
      <c r="CZ273" s="134"/>
      <c r="DA273" s="134"/>
      <c r="DB273" s="134"/>
      <c r="DC273" s="134"/>
      <c r="DD273" s="134"/>
      <c r="DE273" s="134"/>
      <c r="DF273" s="134"/>
      <c r="DG273" s="134"/>
      <c r="DH273" s="134"/>
      <c r="DI273" s="134"/>
      <c r="DJ273" s="134"/>
      <c r="DK273" s="134"/>
      <c r="DL273" s="134"/>
      <c r="DM273" s="134"/>
      <c r="DN273" s="134"/>
      <c r="DO273" s="134"/>
      <c r="DP273" s="134"/>
      <c r="DQ273" s="134"/>
      <c r="DR273" s="134"/>
      <c r="DS273" s="134"/>
      <c r="DT273" s="134"/>
      <c r="DU273" s="134"/>
      <c r="DV273" s="134"/>
      <c r="DW273" s="134"/>
      <c r="DX273" s="134"/>
      <c r="DY273" s="134"/>
      <c r="DZ273" s="134"/>
      <c r="EA273" s="134"/>
      <c r="EB273" s="134"/>
      <c r="EC273" s="134"/>
      <c r="ED273" s="134"/>
      <c r="EE273" s="134"/>
      <c r="EF273" s="134"/>
      <c r="EG273" s="134"/>
      <c r="EH273" s="134"/>
      <c r="EI273" s="134"/>
      <c r="EJ273" s="134"/>
      <c r="EK273" s="134"/>
      <c r="EL273" s="134"/>
      <c r="EM273" s="134"/>
      <c r="EN273" s="134"/>
      <c r="EO273" s="134"/>
      <c r="EP273" s="134"/>
      <c r="EQ273" s="134"/>
      <c r="ER273" s="134"/>
      <c r="ES273" s="134"/>
      <c r="ET273" s="134"/>
      <c r="EU273" s="134"/>
      <c r="EV273" s="134"/>
      <c r="EW273" s="134"/>
      <c r="EX273" s="134"/>
      <c r="EY273" s="134"/>
      <c r="EZ273" s="134"/>
      <c r="FA273" s="134"/>
      <c r="FB273" s="134"/>
      <c r="FC273" s="134"/>
      <c r="FD273" s="134"/>
      <c r="FE273" s="134"/>
      <c r="FF273" s="134"/>
      <c r="FG273" s="134"/>
      <c r="FH273" s="134"/>
      <c r="FI273" s="134"/>
      <c r="FJ273" s="134"/>
      <c r="FK273" s="134"/>
      <c r="FL273" s="134"/>
      <c r="FM273" s="134"/>
      <c r="FN273" s="134"/>
      <c r="FO273" s="134"/>
      <c r="FP273" s="134"/>
      <c r="FQ273" s="134"/>
      <c r="FR273" s="134"/>
      <c r="FS273" s="134"/>
      <c r="FT273" s="134"/>
      <c r="FU273" s="134"/>
      <c r="FV273" s="134"/>
      <c r="FW273" s="134"/>
      <c r="FX273" s="134"/>
      <c r="FY273" s="134"/>
      <c r="FZ273" s="134"/>
      <c r="GA273" s="134"/>
      <c r="GB273" s="134"/>
      <c r="GC273" s="134"/>
      <c r="GD273" s="134"/>
      <c r="GE273" s="134"/>
      <c r="GF273" s="134"/>
      <c r="GG273" s="134"/>
      <c r="GH273" s="134"/>
      <c r="GI273" s="134"/>
      <c r="GJ273" s="134"/>
      <c r="GK273" s="134"/>
      <c r="GL273" s="134"/>
      <c r="GM273" s="134"/>
      <c r="GN273" s="134"/>
      <c r="GO273" s="134"/>
      <c r="GP273" s="134"/>
      <c r="GQ273" s="134"/>
      <c r="GR273" s="134"/>
      <c r="GS273" s="134"/>
      <c r="GT273" s="134"/>
      <c r="GU273" s="134"/>
      <c r="GV273" s="134"/>
      <c r="GW273" s="134"/>
      <c r="GX273" s="134"/>
      <c r="GY273" s="134"/>
      <c r="GZ273" s="134"/>
      <c r="HA273" s="134"/>
      <c r="HB273" s="134"/>
      <c r="HC273" s="134"/>
      <c r="HD273" s="134"/>
      <c r="HE273" s="134"/>
      <c r="HF273" s="134"/>
      <c r="HG273" s="134"/>
      <c r="HH273" s="134"/>
      <c r="HI273" s="134"/>
      <c r="HJ273" s="134"/>
      <c r="HK273" s="134"/>
      <c r="HL273" s="134"/>
      <c r="HM273" s="134"/>
      <c r="HN273" s="134"/>
      <c r="HO273" s="134"/>
      <c r="HP273" s="134"/>
      <c r="HQ273" s="134"/>
      <c r="HR273" s="134"/>
      <c r="HS273" s="134"/>
      <c r="HT273" s="134"/>
      <c r="HU273" s="134"/>
      <c r="HV273" s="134"/>
      <c r="HW273" s="134"/>
      <c r="HX273" s="134"/>
      <c r="HY273" s="134"/>
      <c r="HZ273" s="134"/>
      <c r="IA273" s="134"/>
      <c r="IB273" s="134"/>
      <c r="IC273" s="134"/>
      <c r="ID273" s="134"/>
      <c r="IE273" s="134"/>
      <c r="IF273" s="134"/>
      <c r="IG273" s="134"/>
      <c r="IH273" s="134"/>
      <c r="II273" s="134"/>
      <c r="IJ273" s="134"/>
    </row>
    <row r="274" spans="1:244" s="16" customFormat="1" ht="15" x14ac:dyDescent="0.25">
      <c r="A274" s="5"/>
      <c r="B274" s="131" t="s">
        <v>246</v>
      </c>
      <c r="C274" s="166"/>
      <c r="D274" s="166"/>
      <c r="E274" s="166"/>
      <c r="F274" s="166"/>
      <c r="G274" s="166"/>
      <c r="H274" s="166"/>
      <c r="I274" s="167"/>
      <c r="J274" s="167"/>
      <c r="K274" s="167"/>
      <c r="L274" s="167"/>
      <c r="M274" s="167"/>
      <c r="N274" s="167"/>
      <c r="O274"/>
      <c r="P274"/>
      <c r="Q274" s="2"/>
      <c r="R274" s="2"/>
      <c r="S274"/>
      <c r="T274"/>
      <c r="U274"/>
      <c r="V274"/>
      <c r="W274"/>
      <c r="X274"/>
      <c r="Y274"/>
      <c r="Z274"/>
      <c r="AA274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 t="s">
        <v>0</v>
      </c>
      <c r="HZ274" s="6" t="s">
        <v>0</v>
      </c>
      <c r="IA274" s="6" t="s">
        <v>0</v>
      </c>
      <c r="IB274" s="6" t="s">
        <v>0</v>
      </c>
      <c r="IC274" s="6" t="s">
        <v>0</v>
      </c>
      <c r="ID274" s="6" t="s">
        <v>0</v>
      </c>
      <c r="IE274" s="6" t="s">
        <v>0</v>
      </c>
      <c r="IF274" s="6" t="s">
        <v>0</v>
      </c>
      <c r="IG274" s="6" t="s">
        <v>0</v>
      </c>
      <c r="IH274" s="6" t="s">
        <v>0</v>
      </c>
      <c r="II274" s="6" t="s">
        <v>0</v>
      </c>
      <c r="IJ274" s="6" t="s">
        <v>0</v>
      </c>
    </row>
    <row r="275" spans="1:244" s="132" customFormat="1" ht="16.5" customHeight="1" x14ac:dyDescent="0.25">
      <c r="A275" s="7"/>
      <c r="C275" s="168" t="s">
        <v>245</v>
      </c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Q275" s="133"/>
      <c r="R275" s="133"/>
      <c r="AB275" s="134"/>
      <c r="AC275" s="134"/>
      <c r="AD275" s="134"/>
      <c r="AE275" s="134"/>
      <c r="AF275" s="134"/>
      <c r="AG275" s="134"/>
      <c r="AH275" s="134"/>
      <c r="AI275" s="134"/>
      <c r="AJ275" s="134"/>
      <c r="AK275" s="134"/>
      <c r="AL275" s="134"/>
      <c r="AM275" s="134"/>
      <c r="AN275" s="134"/>
      <c r="AO275" s="134"/>
      <c r="AP275" s="134"/>
      <c r="AQ275" s="134"/>
      <c r="AR275" s="134"/>
      <c r="AS275" s="134"/>
      <c r="AT275" s="134"/>
      <c r="AU275" s="134"/>
      <c r="AV275" s="134"/>
      <c r="AW275" s="134"/>
      <c r="AX275" s="134"/>
      <c r="AY275" s="134"/>
      <c r="AZ275" s="134"/>
      <c r="BA275" s="134"/>
      <c r="BB275" s="134"/>
      <c r="BC275" s="134"/>
      <c r="BD275" s="134"/>
      <c r="BE275" s="134"/>
      <c r="BF275" s="134"/>
      <c r="BG275" s="134"/>
      <c r="BH275" s="134"/>
      <c r="BI275" s="134"/>
      <c r="BJ275" s="134"/>
      <c r="BK275" s="134"/>
      <c r="BL275" s="134"/>
      <c r="BM275" s="134"/>
      <c r="BN275" s="134"/>
      <c r="BO275" s="134"/>
      <c r="BP275" s="134"/>
      <c r="BQ275" s="134"/>
      <c r="BR275" s="134"/>
      <c r="BS275" s="134"/>
      <c r="BT275" s="134"/>
      <c r="BU275" s="134"/>
      <c r="BV275" s="134"/>
      <c r="BW275" s="134"/>
      <c r="BX275" s="134"/>
      <c r="BY275" s="134"/>
      <c r="BZ275" s="134"/>
      <c r="CA275" s="134"/>
      <c r="CB275" s="134"/>
      <c r="CC275" s="134"/>
      <c r="CD275" s="134"/>
      <c r="CE275" s="134"/>
      <c r="CF275" s="134"/>
      <c r="CG275" s="134"/>
      <c r="CH275" s="134"/>
      <c r="CI275" s="134"/>
      <c r="CJ275" s="134"/>
      <c r="CK275" s="134"/>
      <c r="CL275" s="134"/>
      <c r="CM275" s="134"/>
      <c r="CN275" s="134"/>
      <c r="CO275" s="134"/>
      <c r="CP275" s="134"/>
      <c r="CQ275" s="134"/>
      <c r="CR275" s="134"/>
      <c r="CS275" s="134"/>
      <c r="CT275" s="134"/>
      <c r="CU275" s="134"/>
      <c r="CV275" s="134"/>
      <c r="CW275" s="134"/>
      <c r="CX275" s="134"/>
      <c r="CY275" s="134"/>
      <c r="CZ275" s="134"/>
      <c r="DA275" s="134"/>
      <c r="DB275" s="134"/>
      <c r="DC275" s="134"/>
      <c r="DD275" s="134"/>
      <c r="DE275" s="134"/>
      <c r="DF275" s="134"/>
      <c r="DG275" s="134"/>
      <c r="DH275" s="134"/>
      <c r="DI275" s="134"/>
      <c r="DJ275" s="134"/>
      <c r="DK275" s="134"/>
      <c r="DL275" s="134"/>
      <c r="DM275" s="134"/>
      <c r="DN275" s="134"/>
      <c r="DO275" s="134"/>
      <c r="DP275" s="134"/>
      <c r="DQ275" s="134"/>
      <c r="DR275" s="134"/>
      <c r="DS275" s="134"/>
      <c r="DT275" s="134"/>
      <c r="DU275" s="134"/>
      <c r="DV275" s="134"/>
      <c r="DW275" s="134"/>
      <c r="DX275" s="134"/>
      <c r="DY275" s="134"/>
      <c r="DZ275" s="134"/>
      <c r="EA275" s="134"/>
      <c r="EB275" s="134"/>
      <c r="EC275" s="134"/>
      <c r="ED275" s="134"/>
      <c r="EE275" s="134"/>
      <c r="EF275" s="134"/>
      <c r="EG275" s="134"/>
      <c r="EH275" s="134"/>
      <c r="EI275" s="134"/>
      <c r="EJ275" s="134"/>
      <c r="EK275" s="134"/>
      <c r="EL275" s="134"/>
      <c r="EM275" s="134"/>
      <c r="EN275" s="134"/>
      <c r="EO275" s="134"/>
      <c r="EP275" s="134"/>
      <c r="EQ275" s="134"/>
      <c r="ER275" s="134"/>
      <c r="ES275" s="134"/>
      <c r="ET275" s="134"/>
      <c r="EU275" s="134"/>
      <c r="EV275" s="134"/>
      <c r="EW275" s="134"/>
      <c r="EX275" s="134"/>
      <c r="EY275" s="134"/>
      <c r="EZ275" s="134"/>
      <c r="FA275" s="134"/>
      <c r="FB275" s="134"/>
      <c r="FC275" s="134"/>
      <c r="FD275" s="134"/>
      <c r="FE275" s="134"/>
      <c r="FF275" s="134"/>
      <c r="FG275" s="134"/>
      <c r="FH275" s="134"/>
      <c r="FI275" s="134"/>
      <c r="FJ275" s="134"/>
      <c r="FK275" s="134"/>
      <c r="FL275" s="134"/>
      <c r="FM275" s="134"/>
      <c r="FN275" s="134"/>
      <c r="FO275" s="134"/>
      <c r="FP275" s="134"/>
      <c r="FQ275" s="134"/>
      <c r="FR275" s="134"/>
      <c r="FS275" s="134"/>
      <c r="FT275" s="134"/>
      <c r="FU275" s="134"/>
      <c r="FV275" s="134"/>
      <c r="FW275" s="134"/>
      <c r="FX275" s="134"/>
      <c r="FY275" s="134"/>
      <c r="FZ275" s="134"/>
      <c r="GA275" s="134"/>
      <c r="GB275" s="134"/>
      <c r="GC275" s="134"/>
      <c r="GD275" s="134"/>
      <c r="GE275" s="134"/>
      <c r="GF275" s="134"/>
      <c r="GG275" s="134"/>
      <c r="GH275" s="134"/>
      <c r="GI275" s="134"/>
      <c r="GJ275" s="134"/>
      <c r="GK275" s="134"/>
      <c r="GL275" s="134"/>
      <c r="GM275" s="134"/>
      <c r="GN275" s="134"/>
      <c r="GO275" s="134"/>
      <c r="GP275" s="134"/>
      <c r="GQ275" s="134"/>
      <c r="GR275" s="134"/>
      <c r="GS275" s="134"/>
      <c r="GT275" s="134"/>
      <c r="GU275" s="134"/>
      <c r="GV275" s="134"/>
      <c r="GW275" s="134"/>
      <c r="GX275" s="134"/>
      <c r="GY275" s="134"/>
      <c r="GZ275" s="134"/>
      <c r="HA275" s="134"/>
      <c r="HB275" s="134"/>
      <c r="HC275" s="134"/>
      <c r="HD275" s="134"/>
      <c r="HE275" s="134"/>
      <c r="HF275" s="134"/>
      <c r="HG275" s="134"/>
      <c r="HH275" s="134"/>
      <c r="HI275" s="134"/>
      <c r="HJ275" s="134"/>
      <c r="HK275" s="134"/>
      <c r="HL275" s="134"/>
      <c r="HM275" s="134"/>
      <c r="HN275" s="134"/>
      <c r="HO275" s="134"/>
      <c r="HP275" s="134"/>
      <c r="HQ275" s="134"/>
      <c r="HR275" s="134"/>
      <c r="HS275" s="134"/>
      <c r="HT275" s="134"/>
      <c r="HU275" s="134"/>
      <c r="HV275" s="134"/>
      <c r="HW275" s="134"/>
      <c r="HX275" s="134"/>
      <c r="HY275" s="134"/>
      <c r="HZ275" s="134"/>
      <c r="IA275" s="134"/>
      <c r="IB275" s="134"/>
      <c r="IC275" s="134"/>
      <c r="ID275" s="134"/>
      <c r="IE275" s="134"/>
      <c r="IF275" s="134"/>
      <c r="IG275" s="134"/>
      <c r="IH275" s="134"/>
      <c r="II275" s="134"/>
      <c r="IJ275" s="134"/>
    </row>
    <row r="276" spans="1:244" customFormat="1" ht="13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1:244" customFormat="1" ht="15" x14ac:dyDescent="0.25">
      <c r="A277" s="4"/>
    </row>
    <row r="278" spans="1:244" customFormat="1" ht="15" x14ac:dyDescent="0.25">
      <c r="A278" s="4"/>
    </row>
    <row r="279" spans="1:244" customFormat="1" ht="15" x14ac:dyDescent="0.25">
      <c r="A279" s="4"/>
    </row>
    <row r="280" spans="1:244" customFormat="1" ht="15" x14ac:dyDescent="0.25">
      <c r="A280" s="4"/>
    </row>
    <row r="281" spans="1:244" customFormat="1" ht="15" x14ac:dyDescent="0.25">
      <c r="A281" s="4"/>
    </row>
    <row r="282" spans="1:244" customFormat="1" ht="15" x14ac:dyDescent="0.25">
      <c r="A282" s="4"/>
    </row>
    <row r="283" spans="1:244" customFormat="1" ht="15" x14ac:dyDescent="0.25">
      <c r="A283" s="4"/>
    </row>
    <row r="284" spans="1:244" customFormat="1" ht="15" x14ac:dyDescent="0.25">
      <c r="A284" s="4"/>
    </row>
    <row r="285" spans="1:244" customFormat="1" ht="15" x14ac:dyDescent="0.25">
      <c r="A285" s="4"/>
    </row>
    <row r="286" spans="1:244" customFormat="1" ht="15" x14ac:dyDescent="0.25">
      <c r="A286" s="4"/>
    </row>
    <row r="287" spans="1:244" customFormat="1" ht="15" x14ac:dyDescent="0.25">
      <c r="A287" s="4"/>
    </row>
    <row r="288" spans="1:244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  <row r="300" spans="1:1" customFormat="1" ht="15" x14ac:dyDescent="0.25">
      <c r="A300" s="4"/>
    </row>
    <row r="301" spans="1:1" customFormat="1" ht="15" x14ac:dyDescent="0.25">
      <c r="A301" s="4"/>
    </row>
    <row r="302" spans="1:1" customFormat="1" ht="15" x14ac:dyDescent="0.25">
      <c r="A302" s="4"/>
    </row>
    <row r="303" spans="1:1" customFormat="1" ht="15" x14ac:dyDescent="0.25">
      <c r="A303" s="4"/>
    </row>
    <row r="304" spans="1:1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</sheetData>
  <mergeCells count="264">
    <mergeCell ref="C274:H274"/>
    <mergeCell ref="I274:N274"/>
    <mergeCell ref="C275:N275"/>
    <mergeCell ref="C268:J268"/>
    <mergeCell ref="C269:J269"/>
    <mergeCell ref="C272:H272"/>
    <mergeCell ref="I272:N272"/>
    <mergeCell ref="C273:N273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2:J232"/>
    <mergeCell ref="C233:J233"/>
    <mergeCell ref="C235:O235"/>
    <mergeCell ref="C236:O236"/>
    <mergeCell ref="C237:O237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01:G201"/>
    <mergeCell ref="C203:O203"/>
    <mergeCell ref="C204:O204"/>
    <mergeCell ref="C205:O205"/>
    <mergeCell ref="C206:O206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A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P44"/>
    <mergeCell ref="C45:G45"/>
    <mergeCell ref="C36:G36"/>
    <mergeCell ref="C37:G37"/>
    <mergeCell ref="C38:G38"/>
    <mergeCell ref="C39:G39"/>
    <mergeCell ref="C40:G40"/>
    <mergeCell ref="C31:G31"/>
    <mergeCell ref="C32:G32"/>
    <mergeCell ref="C33:G33"/>
    <mergeCell ref="C34:G34"/>
    <mergeCell ref="C35:G35"/>
    <mergeCell ref="C29:G29"/>
    <mergeCell ref="C30:G30"/>
    <mergeCell ref="A9:P9"/>
    <mergeCell ref="B11:F11"/>
    <mergeCell ref="B12:F12"/>
    <mergeCell ref="C14:F14"/>
    <mergeCell ref="A23:A25"/>
    <mergeCell ref="B23:B25"/>
    <mergeCell ref="C23:G25"/>
    <mergeCell ref="H23:H25"/>
    <mergeCell ref="I23:K24"/>
    <mergeCell ref="L23:P24"/>
    <mergeCell ref="A2:P2"/>
    <mergeCell ref="A4:P4"/>
    <mergeCell ref="A5:P5"/>
    <mergeCell ref="A6:P6"/>
    <mergeCell ref="A8:P8"/>
    <mergeCell ref="A1:P1"/>
    <mergeCell ref="C26:G26"/>
    <mergeCell ref="A27:P27"/>
    <mergeCell ref="A28:P2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13. 2710 КР 2025 линии 10кВ п.К</vt:lpstr>
      <vt:lpstr>'13. 2710 КР 2025 линии 10кВ п.К'!Заголовки_для_печати</vt:lpstr>
      <vt:lpstr>'13. 2710 КР 2025 линии 10кВ п.К'!Область_печати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2025-10-27T06:47:37Z</cp:lastPrinted>
  <dcterms:created xsi:type="dcterms:W3CDTF">2020-09-30T08:50:27Z</dcterms:created>
  <dcterms:modified xsi:type="dcterms:W3CDTF">2026-02-24T03:34:03Z</dcterms:modified>
</cp:coreProperties>
</file>